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705" windowWidth="10860" windowHeight="10920"/>
  </bookViews>
  <sheets>
    <sheet name="2020-2022 год" sheetId="1" r:id="rId1"/>
  </sheets>
  <definedNames>
    <definedName name="_xlnm._FilterDatabase" localSheetId="0" hidden="1">'2020-2022 год'!$A$10:$F$141</definedName>
    <definedName name="Z_03D0DDB9_3E2B_445E_B26D_09285D63C497_.wvu.FilterData" localSheetId="0" hidden="1">'2020-2022 год'!$A$10:$F$98</definedName>
    <definedName name="Z_184D3176_FFF6_4E91_A7DC_D63418B7D0F5_.wvu.FilterData" localSheetId="0" hidden="1">'2020-2022 год'!$A$10:$F$98</definedName>
    <definedName name="Z_2547B61A_57D8_45C6_87E4_2B595BD241A2_.wvu.FilterData" localSheetId="0" hidden="1">'2020-2022 год'!$A$10:$F$98</definedName>
    <definedName name="Z_2547B61A_57D8_45C6_87E4_2B595BD241A2_.wvu.PrintArea" localSheetId="0" hidden="1">'2020-2022 год'!$A$4:$F$98</definedName>
    <definedName name="Z_2547B61A_57D8_45C6_87E4_2B595BD241A2_.wvu.PrintTitles" localSheetId="0" hidden="1">'2020-2022 год'!$11:$12</definedName>
    <definedName name="Z_265E4B74_F87F_4C11_8F36_BD3184BC15DF_.wvu.FilterData" localSheetId="0" hidden="1">'2020-2022 год'!$A$10:$F$98</definedName>
    <definedName name="Z_265E4B74_F87F_4C11_8F36_BD3184BC15DF_.wvu.PrintArea" localSheetId="0" hidden="1">'2020-2022 год'!$A$4:$F$98</definedName>
    <definedName name="Z_2CC5DC23_D108_4C62_8D9C_2D339D918FB9_.wvu.FilterData" localSheetId="0" hidden="1">'2020-2022 год'!$A$10:$F$98</definedName>
    <definedName name="Z_2E862F6B_6B0A_40BB_944E_0C7992DC3BBB_.wvu.FilterData" localSheetId="0" hidden="1">'2020-2022 год'!$A$10:$F$98</definedName>
    <definedName name="Z_2F1631EB_A97E_4E43_940D_BBAD4300E79F_.wvu.FilterData" localSheetId="0" hidden="1">'2020-2022 год'!$A$10:$F$98</definedName>
    <definedName name="Z_4CB2AD8A_1395_4EEB_B6E5_ACA1429CF0DB_.wvu.Cols" localSheetId="0" hidden="1">'2020-2022 год'!#REF!</definedName>
    <definedName name="Z_4CB2AD8A_1395_4EEB_B6E5_ACA1429CF0DB_.wvu.FilterData" localSheetId="0" hidden="1">'2020-2022 год'!$A$10:$F$98</definedName>
    <definedName name="Z_4CB2AD8A_1395_4EEB_B6E5_ACA1429CF0DB_.wvu.PrintArea" localSheetId="0" hidden="1">'2020-2022 год'!$A$4:$F$98</definedName>
    <definedName name="Z_4CB2AD8A_1395_4EEB_B6E5_ACA1429CF0DB_.wvu.PrintTitles" localSheetId="0" hidden="1">'2020-2022 год'!$11:$12</definedName>
    <definedName name="Z_5271CAE7_4D6C_40AB_9A03_5EFB6EFB80FA_.wvu.Cols" localSheetId="0" hidden="1">'2020-2022 год'!#REF!</definedName>
    <definedName name="Z_5271CAE7_4D6C_40AB_9A03_5EFB6EFB80FA_.wvu.FilterData" localSheetId="0" hidden="1">'2020-2022 год'!$A$10:$F$98</definedName>
    <definedName name="Z_5271CAE7_4D6C_40AB_9A03_5EFB6EFB80FA_.wvu.PrintArea" localSheetId="0" hidden="1">'2020-2022 год'!$A$4:$F$98</definedName>
    <definedName name="Z_599A55F8_3816_4A95_B2A0_7EE8B30830DF_.wvu.FilterData" localSheetId="0" hidden="1">'2020-2022 год'!$A$10:$F$98</definedName>
    <definedName name="Z_599A55F8_3816_4A95_B2A0_7EE8B30830DF_.wvu.PrintArea" localSheetId="0" hidden="1">'2020-2022 год'!$A$4:$F$98</definedName>
    <definedName name="Z_62BA1D30_83D4_405C_B38E_4A6036DCDF7D_.wvu.Cols" localSheetId="0" hidden="1">'2020-2022 год'!#REF!</definedName>
    <definedName name="Z_62BA1D30_83D4_405C_B38E_4A6036DCDF7D_.wvu.FilterData" localSheetId="0" hidden="1">'2020-2022 год'!$A$10:$F$98</definedName>
    <definedName name="Z_62BA1D30_83D4_405C_B38E_4A6036DCDF7D_.wvu.PrintArea" localSheetId="0" hidden="1">'2020-2022 год'!$A$4:$F$98</definedName>
    <definedName name="Z_7955679F_E0D3_4A07_867E_D6B8BAC7D862_.wvu.FilterData" localSheetId="0" hidden="1">'2020-2022 год'!$A$10:$F$98</definedName>
    <definedName name="Z_7C0ABF66_8B0F_48ED_A269_F91E2B0FF96C_.wvu.FilterData" localSheetId="0" hidden="1">'2020-2022 год'!$A$10:$F$98</definedName>
    <definedName name="Z_91381939_8F12_4242_9E30_D1FC0A7B5CCF_.wvu.FilterData" localSheetId="0" hidden="1">'2020-2022 год'!$A$10:$F$98</definedName>
    <definedName name="Z_949DCF8A_4B6C_48DC_A0AF_1508759F4E2C_.wvu.FilterData" localSheetId="0" hidden="1">'2020-2022 год'!$A$10:$F$98</definedName>
    <definedName name="Z_9AE4E90B_95AD_4E92_80AE_724EF4B3642C_.wvu.FilterData" localSheetId="0" hidden="1">'2020-2022 год'!$A$10:$F$98</definedName>
    <definedName name="Z_9AE4E90B_95AD_4E92_80AE_724EF4B3642C_.wvu.PrintArea" localSheetId="0" hidden="1">'2020-2022 год'!$A$4:$F$98</definedName>
    <definedName name="Z_A79CDC70_8466_49CB_8C49_C52C08F5C2C3_.wvu.FilterData" localSheetId="0" hidden="1">'2020-2022 год'!$A$10:$F$98</definedName>
    <definedName name="Z_A79CDC70_8466_49CB_8C49_C52C08F5C2C3_.wvu.PrintArea" localSheetId="0" hidden="1">'2020-2022 год'!$A$4:$F$98</definedName>
    <definedName name="Z_A79CDC70_8466_49CB_8C49_C52C08F5C2C3_.wvu.PrintTitles" localSheetId="0" hidden="1">'2020-2022 год'!$11:$12</definedName>
    <definedName name="Z_B3397BCA_1277_4868_806F_2E68EFD73FCF_.wvu.Cols" localSheetId="0" hidden="1">'2020-2022 год'!#REF!</definedName>
    <definedName name="Z_B3397BCA_1277_4868_806F_2E68EFD73FCF_.wvu.FilterData" localSheetId="0" hidden="1">'2020-2022 год'!$A$10:$F$98</definedName>
    <definedName name="Z_B3397BCA_1277_4868_806F_2E68EFD73FCF_.wvu.PrintArea" localSheetId="0" hidden="1">'2020-2022 год'!$A$4:$F$98</definedName>
    <definedName name="Z_B3397BCA_1277_4868_806F_2E68EFD73FCF_.wvu.PrintTitles" localSheetId="0" hidden="1">'2020-2022 год'!$11:$12</definedName>
    <definedName name="Z_B3ADB1FC_7237_4F79_A98A_9A3A728E8FB8_.wvu.FilterData" localSheetId="0" hidden="1">'2020-2022 год'!$A$10:$F$98</definedName>
    <definedName name="Z_C0DCEFD6_4378_4196_8A52_BBAE8937CBA3_.wvu.Cols" localSheetId="0" hidden="1">'2020-2022 год'!#REF!</definedName>
    <definedName name="Z_C0DCEFD6_4378_4196_8A52_BBAE8937CBA3_.wvu.FilterData" localSheetId="0" hidden="1">'2020-2022 год'!$A$10:$F$98</definedName>
    <definedName name="Z_C0DCEFD6_4378_4196_8A52_BBAE8937CBA3_.wvu.PrintArea" localSheetId="0" hidden="1">'2020-2022 год'!$A$4:$I$98</definedName>
    <definedName name="Z_C0DCEFD6_4378_4196_8A52_BBAE8937CBA3_.wvu.Rows" localSheetId="0" hidden="1">'2020-2022 год'!#REF!</definedName>
    <definedName name="Z_D2D64AF3_EF16_419B_92B9_C61E316636B4_.wvu.FilterData" localSheetId="0" hidden="1">'2020-2022 год'!$A$10:$F$98</definedName>
    <definedName name="Z_D2D64AF3_EF16_419B_92B9_C61E316636B4_.wvu.PrintArea" localSheetId="0" hidden="1">'2020-2022 год'!$A$4:$F$98</definedName>
    <definedName name="Z_D2D64AF3_EF16_419B_92B9_C61E316636B4_.wvu.PrintTitles" localSheetId="0" hidden="1">'2020-2022 год'!$11:$12</definedName>
    <definedName name="Z_D2D64AF3_EF16_419B_92B9_C61E316636B4_.wvu.Rows" localSheetId="0" hidden="1">'2020-2022 год'!#REF!</definedName>
    <definedName name="Z_E73FB2C8_8889_4BC1_B42C_BB4285892FAC_.wvu.Cols" localSheetId="0" hidden="1">'2020-2022 год'!#REF!</definedName>
    <definedName name="Z_E73FB2C8_8889_4BC1_B42C_BB4285892FAC_.wvu.FilterData" localSheetId="0" hidden="1">'2020-2022 год'!$A$10:$F$98</definedName>
    <definedName name="Z_E73FB2C8_8889_4BC1_B42C_BB4285892FAC_.wvu.PrintArea" localSheetId="0" hidden="1">'2020-2022 год'!$A$4:$F$98</definedName>
    <definedName name="Z_E73FB2C8_8889_4BC1_B42C_BB4285892FAC_.wvu.PrintTitles" localSheetId="0" hidden="1">'2020-2022 год'!$11:$12</definedName>
    <definedName name="_xlnm.Print_Area" localSheetId="0">'2020-2022 год'!$A$1:$K$141</definedName>
  </definedNames>
  <calcPr calcId="12451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</workbook>
</file>

<file path=xl/calcChain.xml><?xml version="1.0" encoding="utf-8"?>
<calcChain xmlns="http://schemas.openxmlformats.org/spreadsheetml/2006/main">
  <c r="K48" i="1"/>
  <c r="K47" s="1"/>
  <c r="K42" s="1"/>
  <c r="J48"/>
  <c r="J47" s="1"/>
  <c r="J42" s="1"/>
  <c r="I47"/>
  <c r="I42" s="1"/>
  <c r="I48"/>
  <c r="H47"/>
  <c r="H42" s="1"/>
  <c r="H48"/>
  <c r="G42"/>
  <c r="G47"/>
  <c r="G48"/>
  <c r="I49"/>
  <c r="I45"/>
  <c r="K87"/>
  <c r="K86" s="1"/>
  <c r="J87"/>
  <c r="J86" s="1"/>
  <c r="K125"/>
  <c r="J125"/>
  <c r="K136"/>
  <c r="K135" s="1"/>
  <c r="K134" s="1"/>
  <c r="K133" s="1"/>
  <c r="K132" s="1"/>
  <c r="J136"/>
  <c r="J135"/>
  <c r="J134" s="1"/>
  <c r="J133" s="1"/>
  <c r="J132" s="1"/>
  <c r="G136"/>
  <c r="G135" s="1"/>
  <c r="G134" s="1"/>
  <c r="G133" s="1"/>
  <c r="G132" s="1"/>
  <c r="G125" s="1"/>
  <c r="H136"/>
  <c r="H135" s="1"/>
  <c r="I137"/>
  <c r="K123"/>
  <c r="K122" s="1"/>
  <c r="K121" s="1"/>
  <c r="J123"/>
  <c r="J122"/>
  <c r="J121" s="1"/>
  <c r="G123"/>
  <c r="I123" s="1"/>
  <c r="H123"/>
  <c r="H122" s="1"/>
  <c r="H121" s="1"/>
  <c r="I124"/>
  <c r="H140"/>
  <c r="H139" s="1"/>
  <c r="H130"/>
  <c r="H129" s="1"/>
  <c r="H119"/>
  <c r="H118" s="1"/>
  <c r="I118" s="1"/>
  <c r="H113"/>
  <c r="H112" s="1"/>
  <c r="H109"/>
  <c r="H108" s="1"/>
  <c r="H105"/>
  <c r="H102"/>
  <c r="H101" s="1"/>
  <c r="H98"/>
  <c r="H97" s="1"/>
  <c r="H90"/>
  <c r="H89" s="1"/>
  <c r="H84"/>
  <c r="H78"/>
  <c r="H77" s="1"/>
  <c r="H74"/>
  <c r="H73" s="1"/>
  <c r="H67"/>
  <c r="H66" s="1"/>
  <c r="H61"/>
  <c r="H60" s="1"/>
  <c r="H56"/>
  <c r="H52"/>
  <c r="I52" s="1"/>
  <c r="H44"/>
  <c r="I44" s="1"/>
  <c r="H40"/>
  <c r="H39" s="1"/>
  <c r="I39" s="1"/>
  <c r="H36"/>
  <c r="H35" s="1"/>
  <c r="H33"/>
  <c r="H32" s="1"/>
  <c r="I141"/>
  <c r="I131"/>
  <c r="I120"/>
  <c r="I119"/>
  <c r="I117"/>
  <c r="I116"/>
  <c r="I115"/>
  <c r="I114"/>
  <c r="I110"/>
  <c r="I106"/>
  <c r="I103"/>
  <c r="I100"/>
  <c r="I99"/>
  <c r="I95"/>
  <c r="I92"/>
  <c r="I91"/>
  <c r="I85"/>
  <c r="I79"/>
  <c r="I75"/>
  <c r="I68"/>
  <c r="I67"/>
  <c r="I62"/>
  <c r="I57"/>
  <c r="I54"/>
  <c r="I53"/>
  <c r="I46"/>
  <c r="I41"/>
  <c r="I40"/>
  <c r="I38"/>
  <c r="I37"/>
  <c r="I34"/>
  <c r="I31"/>
  <c r="I30"/>
  <c r="I29"/>
  <c r="H28"/>
  <c r="H27" s="1"/>
  <c r="H20"/>
  <c r="I20" s="1"/>
  <c r="G20"/>
  <c r="I22"/>
  <c r="I21"/>
  <c r="I23"/>
  <c r="G140"/>
  <c r="G139" s="1"/>
  <c r="G138" s="1"/>
  <c r="G130"/>
  <c r="G129"/>
  <c r="G128" s="1"/>
  <c r="G127" s="1"/>
  <c r="G126" s="1"/>
  <c r="G119"/>
  <c r="G118" s="1"/>
  <c r="G111" s="1"/>
  <c r="G116"/>
  <c r="G113"/>
  <c r="G112" s="1"/>
  <c r="G110"/>
  <c r="G109"/>
  <c r="G108" s="1"/>
  <c r="G107" s="1"/>
  <c r="G105"/>
  <c r="G104" s="1"/>
  <c r="I104" s="1"/>
  <c r="G102"/>
  <c r="G101" s="1"/>
  <c r="G98"/>
  <c r="G97"/>
  <c r="G94"/>
  <c r="I94" s="1"/>
  <c r="G92"/>
  <c r="G90"/>
  <c r="G89" s="1"/>
  <c r="G88" s="1"/>
  <c r="G84"/>
  <c r="G83" s="1"/>
  <c r="G82" s="1"/>
  <c r="G81" s="1"/>
  <c r="G78"/>
  <c r="G77" s="1"/>
  <c r="G76" s="1"/>
  <c r="G74"/>
  <c r="G73" s="1"/>
  <c r="G72" s="1"/>
  <c r="G67"/>
  <c r="G66" s="1"/>
  <c r="G65" s="1"/>
  <c r="G64" s="1"/>
  <c r="G63" s="1"/>
  <c r="G61"/>
  <c r="G60" s="1"/>
  <c r="G59" s="1"/>
  <c r="G58" s="1"/>
  <c r="G57"/>
  <c r="G56" s="1"/>
  <c r="G55" s="1"/>
  <c r="G54"/>
  <c r="G53"/>
  <c r="G52" s="1"/>
  <c r="G51" s="1"/>
  <c r="G44"/>
  <c r="G43" s="1"/>
  <c r="G40"/>
  <c r="G39" s="1"/>
  <c r="G36"/>
  <c r="G35"/>
  <c r="G33"/>
  <c r="G32" s="1"/>
  <c r="G28"/>
  <c r="G27"/>
  <c r="G19"/>
  <c r="G18" s="1"/>
  <c r="G17" s="1"/>
  <c r="G16" s="1"/>
  <c r="K116"/>
  <c r="J116"/>
  <c r="K113"/>
  <c r="K112" s="1"/>
  <c r="J113"/>
  <c r="J112"/>
  <c r="G122" l="1"/>
  <c r="H134"/>
  <c r="I135"/>
  <c r="I136"/>
  <c r="G71"/>
  <c r="G70" s="1"/>
  <c r="G69" s="1"/>
  <c r="I35"/>
  <c r="I56"/>
  <c r="I101"/>
  <c r="G26"/>
  <c r="G93"/>
  <c r="I93" s="1"/>
  <c r="G96"/>
  <c r="I27"/>
  <c r="I102"/>
  <c r="I140"/>
  <c r="I84"/>
  <c r="I105"/>
  <c r="I32"/>
  <c r="I109"/>
  <c r="I98"/>
  <c r="I74"/>
  <c r="I61"/>
  <c r="I36"/>
  <c r="I28"/>
  <c r="H138"/>
  <c r="I138" s="1"/>
  <c r="I139"/>
  <c r="H128"/>
  <c r="I129"/>
  <c r="I130"/>
  <c r="H111"/>
  <c r="I111" s="1"/>
  <c r="I112"/>
  <c r="I113"/>
  <c r="H107"/>
  <c r="I107" s="1"/>
  <c r="I108"/>
  <c r="H96"/>
  <c r="H87" s="1"/>
  <c r="I97"/>
  <c r="H88"/>
  <c r="I89"/>
  <c r="I90"/>
  <c r="H83"/>
  <c r="H76"/>
  <c r="I76" s="1"/>
  <c r="I77"/>
  <c r="I78"/>
  <c r="H72"/>
  <c r="I73"/>
  <c r="I66"/>
  <c r="H65"/>
  <c r="I60"/>
  <c r="H59"/>
  <c r="H55"/>
  <c r="I55" s="1"/>
  <c r="H51"/>
  <c r="H43"/>
  <c r="I33"/>
  <c r="H26"/>
  <c r="H19"/>
  <c r="G50"/>
  <c r="K78"/>
  <c r="K77" s="1"/>
  <c r="K76" s="1"/>
  <c r="J78"/>
  <c r="J77" s="1"/>
  <c r="J76" s="1"/>
  <c r="J140"/>
  <c r="J139" s="1"/>
  <c r="J138" s="1"/>
  <c r="K140"/>
  <c r="K139" s="1"/>
  <c r="K138" s="1"/>
  <c r="K130"/>
  <c r="K129" s="1"/>
  <c r="K128" s="1"/>
  <c r="K127" s="1"/>
  <c r="K126" s="1"/>
  <c r="J130"/>
  <c r="J129" s="1"/>
  <c r="J128" s="1"/>
  <c r="J127" s="1"/>
  <c r="J126" s="1"/>
  <c r="K120"/>
  <c r="K119" s="1"/>
  <c r="K118" s="1"/>
  <c r="K111" s="1"/>
  <c r="J120"/>
  <c r="J119" s="1"/>
  <c r="J118" s="1"/>
  <c r="J111" s="1"/>
  <c r="K110"/>
  <c r="K109" s="1"/>
  <c r="K108" s="1"/>
  <c r="K107" s="1"/>
  <c r="J110"/>
  <c r="J109" s="1"/>
  <c r="J108" s="1"/>
  <c r="J107" s="1"/>
  <c r="K105"/>
  <c r="K104" s="1"/>
  <c r="J105"/>
  <c r="J104" s="1"/>
  <c r="K102"/>
  <c r="J102"/>
  <c r="K98"/>
  <c r="K97" s="1"/>
  <c r="J98"/>
  <c r="J97" s="1"/>
  <c r="K94"/>
  <c r="K93" s="1"/>
  <c r="J94"/>
  <c r="J93" s="1"/>
  <c r="K92"/>
  <c r="J92"/>
  <c r="K90"/>
  <c r="K89" s="1"/>
  <c r="K88" s="1"/>
  <c r="J90"/>
  <c r="J89" s="1"/>
  <c r="J88" s="1"/>
  <c r="K84"/>
  <c r="K83" s="1"/>
  <c r="K82" s="1"/>
  <c r="K81" s="1"/>
  <c r="J84"/>
  <c r="J83" s="1"/>
  <c r="J82" s="1"/>
  <c r="J81" s="1"/>
  <c r="K74"/>
  <c r="K73" s="1"/>
  <c r="K72" s="1"/>
  <c r="K71" s="1"/>
  <c r="J74"/>
  <c r="J73" s="1"/>
  <c r="J72" s="1"/>
  <c r="K67"/>
  <c r="K66" s="1"/>
  <c r="K65" s="1"/>
  <c r="K64" s="1"/>
  <c r="K63" s="1"/>
  <c r="J67"/>
  <c r="J66" s="1"/>
  <c r="J65" s="1"/>
  <c r="J64" s="1"/>
  <c r="J63" s="1"/>
  <c r="K61"/>
  <c r="K60" s="1"/>
  <c r="K59" s="1"/>
  <c r="K58" s="1"/>
  <c r="J61"/>
  <c r="J60" s="1"/>
  <c r="J59" s="1"/>
  <c r="J58" s="1"/>
  <c r="K57"/>
  <c r="K56" s="1"/>
  <c r="K55" s="1"/>
  <c r="J57"/>
  <c r="J56" s="1"/>
  <c r="J55" s="1"/>
  <c r="K54"/>
  <c r="J54"/>
  <c r="K53"/>
  <c r="J53"/>
  <c r="K44"/>
  <c r="K43" s="1"/>
  <c r="J44"/>
  <c r="J43" s="1"/>
  <c r="K40"/>
  <c r="K39" s="1"/>
  <c r="J40"/>
  <c r="J39" s="1"/>
  <c r="K36"/>
  <c r="K35" s="1"/>
  <c r="J36"/>
  <c r="J35" s="1"/>
  <c r="K33"/>
  <c r="K32" s="1"/>
  <c r="J33"/>
  <c r="J32" s="1"/>
  <c r="K28"/>
  <c r="K27" s="1"/>
  <c r="J28"/>
  <c r="J27" s="1"/>
  <c r="K20"/>
  <c r="K19" s="1"/>
  <c r="K18" s="1"/>
  <c r="K17" s="1"/>
  <c r="K16" s="1"/>
  <c r="J20"/>
  <c r="J19" s="1"/>
  <c r="J18" s="1"/>
  <c r="J17" s="1"/>
  <c r="J16" s="1"/>
  <c r="G121" l="1"/>
  <c r="I122"/>
  <c r="H133"/>
  <c r="I134"/>
  <c r="G25"/>
  <c r="G24" s="1"/>
  <c r="G15" s="1"/>
  <c r="I96"/>
  <c r="H127"/>
  <c r="I128"/>
  <c r="I88"/>
  <c r="H82"/>
  <c r="I83"/>
  <c r="I72"/>
  <c r="H71"/>
  <c r="H64"/>
  <c r="I65"/>
  <c r="H58"/>
  <c r="I58" s="1"/>
  <c r="I59"/>
  <c r="H50"/>
  <c r="I50" s="1"/>
  <c r="I51"/>
  <c r="I43"/>
  <c r="I26"/>
  <c r="H18"/>
  <c r="I19"/>
  <c r="J71"/>
  <c r="J70" s="1"/>
  <c r="J69" s="1"/>
  <c r="K70"/>
  <c r="K69" s="1"/>
  <c r="J52"/>
  <c r="J51" s="1"/>
  <c r="J50" s="1"/>
  <c r="J26"/>
  <c r="K96"/>
  <c r="K80" s="1"/>
  <c r="K52"/>
  <c r="K51" s="1"/>
  <c r="K50" s="1"/>
  <c r="J96"/>
  <c r="J80" s="1"/>
  <c r="K26"/>
  <c r="G87" l="1"/>
  <c r="G86" s="1"/>
  <c r="G80" s="1"/>
  <c r="G14" s="1"/>
  <c r="G13" s="1"/>
  <c r="I121"/>
  <c r="H132"/>
  <c r="I133"/>
  <c r="H126"/>
  <c r="I127"/>
  <c r="H86"/>
  <c r="I87"/>
  <c r="I82"/>
  <c r="H81"/>
  <c r="I71"/>
  <c r="H70"/>
  <c r="H63"/>
  <c r="I63" s="1"/>
  <c r="I64"/>
  <c r="H25"/>
  <c r="I25" s="1"/>
  <c r="H17"/>
  <c r="I18"/>
  <c r="J25"/>
  <c r="J24" s="1"/>
  <c r="J15" s="1"/>
  <c r="J14" s="1"/>
  <c r="J13" s="1"/>
  <c r="K25"/>
  <c r="K24" s="1"/>
  <c r="K15" s="1"/>
  <c r="K14" s="1"/>
  <c r="K13" s="1"/>
  <c r="I132" l="1"/>
  <c r="H125"/>
  <c r="I125" s="1"/>
  <c r="I86"/>
  <c r="H80"/>
  <c r="I80" s="1"/>
  <c r="I126"/>
  <c r="I81"/>
  <c r="H69"/>
  <c r="I69" s="1"/>
  <c r="I70"/>
  <c r="H24"/>
  <c r="I24" s="1"/>
  <c r="I17"/>
  <c r="H16"/>
  <c r="I16" s="1"/>
  <c r="H15" l="1"/>
  <c r="I15" s="1"/>
  <c r="H14" l="1"/>
  <c r="H13" s="1"/>
  <c r="I13" s="1"/>
  <c r="I14" l="1"/>
</calcChain>
</file>

<file path=xl/sharedStrings.xml><?xml version="1.0" encoding="utf-8"?>
<sst xmlns="http://schemas.openxmlformats.org/spreadsheetml/2006/main" count="743" uniqueCount="141">
  <si>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</si>
  <si>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</si>
  <si>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</si>
  <si>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</si>
  <si>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</si>
  <si>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</si>
  <si>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</si>
  <si>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</si>
  <si>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</si>
  <si>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</si>
  <si>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</si>
  <si>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</si>
  <si>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</si>
  <si>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</si>
  <si>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</si>
  <si>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</si>
  <si>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Организация и содержание мест захоронения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</si>
  <si>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</si>
  <si>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</si>
  <si>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</si>
  <si>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</si>
  <si>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</si>
  <si>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</si>
  <si>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</si>
  <si>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</si>
  <si>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</si>
  <si>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</si>
  <si>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</si>
  <si>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</si>
  <si>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</si>
  <si>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</si>
  <si>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</si>
  <si>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</si>
  <si>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</si>
  <si>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</si>
  <si>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</si>
  <si>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</si>
  <si>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</si>
  <si>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</si>
  <si>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</si>
  <si>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</si>
  <si>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</si>
  <si>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</si>
  <si>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</si>
  <si>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</si>
  <si>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</si>
  <si>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</si>
  <si>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</si>
  <si>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</si>
  <si>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</si>
  <si>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</si>
  <si>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</si>
  <si>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</si>
  <si>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</si>
  <si>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</si>
  <si>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</si>
  <si>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</si>
  <si>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</si>
  <si>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</si>
  <si>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</si>
  <si>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</si>
  <si>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</si>
  <si>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</si>
  <si>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</si>
  <si>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сельского поселения "Чикшино"</t>
  </si>
  <si>
    <t>926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</si>
  <si>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</si>
  <si>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</si>
  <si>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</si>
  <si>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</si>
  <si>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</si>
  <si>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</si>
  <si>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</si>
  <si>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</si>
  <si>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</si>
  <si>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</si>
  <si>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99 0 00 15310</t>
  </si>
  <si>
    <t>99 0 00 25510</t>
  </si>
  <si>
    <t>99 0 00 25530</t>
  </si>
  <si>
    <t>99 0 00 25540</t>
  </si>
  <si>
    <t>99 0 00 63110</t>
  </si>
  <si>
    <t>99 0 00 03010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</si>
  <si>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</si>
  <si>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</si>
  <si>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</si>
  <si>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</si>
  <si>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</si>
  <si>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Уплата прочих налогов и сборов</t>
  </si>
  <si>
    <t>Иные закупки товаров, работ и услуг для государственных (муниципальных) нужд</t>
  </si>
  <si>
    <t>Коммунальное хозяйство</t>
  </si>
  <si>
    <t>99 0 00 25400</t>
  </si>
  <si>
    <t>Мероприятия в области коммунального хозяйства</t>
  </si>
  <si>
    <t>УСЛОВНО УТВЕРЖДАЕМЫЕ (УТВЕРЖДЕННЫЕ) РАСХОДЫ</t>
  </si>
  <si>
    <t>99</t>
  </si>
  <si>
    <t>Условно утверждаемые (утвержденные) расходы</t>
  </si>
  <si>
    <t xml:space="preserve">926 </t>
  </si>
  <si>
    <t>99 0 00 99990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</si>
  <si>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</si>
  <si>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</si>
  <si>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</si>
  <si>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</si>
  <si>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Взносы по обязательному социальному страхованию на выплаты денежного содержания и иные выплаты работникам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</si>
  <si>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</si>
  <si>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</si>
  <si>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</si>
  <si>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</si>
  <si>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>Мероприятия по обеспечению надлежащего состояния источников противопожарного водоснабжения на территории поселений</t>
  </si>
  <si>
    <t>99 0 00 15320</t>
  </si>
  <si>
    <t>Уплата прочих налогов, сборов и иных платежей</t>
  </si>
  <si>
    <t>2020 год</t>
  </si>
  <si>
    <t>2021 год</t>
  </si>
  <si>
    <t>Приложение 3</t>
  </si>
  <si>
    <t xml:space="preserve">  к  решению Совета сельского поселения "Чикшино" 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</si>
  <si>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</si>
  <si>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</si>
  <si>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2022 год</t>
  </si>
  <si>
    <t>Ведомственная структура расходов бюджета  муниципального образования сельского поселения "Чикшино" на 2020 год и плановый период 2021 и 2022 годов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</si>
  <si>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</si>
  <si>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</si>
  <si>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</si>
  <si>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>Прочая закупка товаров, работ и услуг</t>
  </si>
  <si>
    <t>Осуществление части полномочий  по содействию в развитии сельскохозяйственного производства, созданию условий для развития малого и среднего предпринимательства</t>
  </si>
  <si>
    <t>99 0 00 03050</t>
  </si>
  <si>
    <t>от  24 декабря 2019 года № 3-25/99</t>
  </si>
  <si>
    <t>Межбюджетные трансферты</t>
  </si>
  <si>
    <t>Иные межбюджетные трансферты</t>
  </si>
  <si>
    <t>Субсидии бюджетам сельских поселений на оплату коммунальных услуг уличного освещения за счет средств бюджета муниципального образования муниципального района "Печора"</t>
  </si>
  <si>
    <t>Субсидии бюджетам сельских поселений на содержание улично - дорожной сети в границах поселений  за счет средств бюджета муниципального образования муниципального района "Печора"</t>
  </si>
  <si>
    <t>Приложение 2</t>
  </si>
  <si>
    <t>изменения</t>
  </si>
  <si>
    <t>99 0 00 S2120</t>
  </si>
  <si>
    <t>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</t>
  </si>
  <si>
    <t>Приобретение товаров, работ, услуг в пользу граждан в целях ихсоциального обеспечения</t>
  </si>
  <si>
    <t>99 0 00 63130</t>
  </si>
  <si>
    <t>323</t>
  </si>
  <si>
    <t xml:space="preserve">10 </t>
  </si>
  <si>
    <t>320</t>
  </si>
  <si>
    <t>Социальные выплаты гражданам, кроме публичных нормативных социальных выплат</t>
  </si>
  <si>
    <t>Социаольная поддержка населения</t>
  </si>
  <si>
    <t>Социальное обеспечение населения</t>
  </si>
  <si>
    <t>от 29 октября 2020 года № 3-30/117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</si>
</sst>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9"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BEEF3"/>
        <bgColor indexed="26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49" fontId="3" fillId="6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43" fontId="2" fillId="0" borderId="1" xfId="0" applyNumberFormat="1" applyFont="1" applyFill="1" applyBorder="1" applyAlignment="1">
      <alignment horizontal="left" vertical="top" wrapText="1"/>
    </xf>
    <xf numFmtId="0" fontId="3" fillId="6" borderId="1" xfId="0" applyNumberFormat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/>
    </xf>
    <xf numFmtId="49" fontId="5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6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vertical="top" wrapText="1"/>
    </xf>
    <xf numFmtId="165" fontId="2" fillId="7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justify" vertical="top" wrapText="1"/>
    </xf>
    <xf numFmtId="165" fontId="5" fillId="3" borderId="1" xfId="0" applyNumberFormat="1" applyFont="1" applyFill="1" applyBorder="1" applyAlignment="1">
      <alignment horizontal="right"/>
    </xf>
    <xf numFmtId="0" fontId="3" fillId="6" borderId="2" xfId="0" applyNumberFormat="1" applyFont="1" applyFill="1" applyBorder="1" applyAlignment="1">
      <alignment horizontal="justify" vertical="top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65" fontId="2" fillId="6" borderId="2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6" borderId="1" xfId="0" applyFont="1" applyFill="1" applyBorder="1" applyAlignment="1">
      <alignment vertical="top" wrapText="1"/>
    </xf>
    <xf numFmtId="0" fontId="2" fillId="6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justify" vertical="top" wrapText="1"/>
    </xf>
    <xf numFmtId="0" fontId="2" fillId="7" borderId="1" xfId="0" applyNumberFormat="1" applyFont="1" applyFill="1" applyBorder="1" applyAlignment="1" applyProtection="1">
      <alignment horizontal="left" vertical="top" wrapText="1"/>
    </xf>
    <xf numFmtId="49" fontId="2" fillId="8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/>
    <xf numFmtId="165" fontId="2" fillId="0" borderId="1" xfId="0" applyNumberFormat="1" applyFont="1" applyFill="1" applyBorder="1" applyAlignment="1"/>
    <xf numFmtId="165" fontId="2" fillId="7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/>
    <xf numFmtId="165" fontId="5" fillId="0" borderId="1" xfId="0" applyNumberFormat="1" applyFont="1" applyFill="1" applyBorder="1" applyAlignment="1"/>
    <xf numFmtId="165" fontId="2" fillId="6" borderId="1" xfId="0" applyNumberFormat="1" applyFont="1" applyFill="1" applyBorder="1" applyAlignment="1">
      <alignment horizontal="right" wrapText="1"/>
    </xf>
    <xf numFmtId="165" fontId="2" fillId="6" borderId="1" xfId="0" applyNumberFormat="1" applyFont="1" applyFill="1" applyBorder="1" applyAlignment="1">
      <alignment wrapText="1"/>
    </xf>
    <xf numFmtId="165" fontId="2" fillId="7" borderId="1" xfId="0" applyNumberFormat="1" applyFont="1" applyFill="1" applyBorder="1" applyAlignment="1"/>
    <xf numFmtId="165" fontId="2" fillId="3" borderId="1" xfId="0" applyNumberFormat="1" applyFont="1" applyFill="1" applyBorder="1" applyAlignment="1">
      <alignment wrapText="1"/>
    </xf>
    <xf numFmtId="165" fontId="2" fillId="6" borderId="1" xfId="0" applyNumberFormat="1" applyFont="1" applyFill="1" applyBorder="1" applyAlignment="1" applyProtection="1">
      <alignment wrapText="1"/>
    </xf>
    <xf numFmtId="165" fontId="2" fillId="0" borderId="1" xfId="0" applyNumberFormat="1" applyFont="1" applyFill="1" applyBorder="1" applyAlignment="1">
      <alignment wrapText="1"/>
    </xf>
    <xf numFmtId="165" fontId="2" fillId="6" borderId="2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vertical="center"/>
    </xf>
    <xf numFmtId="0" fontId="3" fillId="3" borderId="2" xfId="0" applyNumberFormat="1" applyFont="1" applyFill="1" applyBorder="1" applyAlignment="1">
      <alignment horizontal="justify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BEEF3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1"/>
  <sheetViews>
    <sheetView showGridLines="0" tabSelected="1" showRuler="0" view="pageBreakPreview" zoomScaleNormal="110" zoomScaleSheetLayoutView="100" workbookViewId="0">
      <pane ySplit="11" topLeftCell="A127" activePane="bottomLeft" state="frozenSplit"/>
      <selection pane="bottomLeft" activeCell="I4" sqref="I4:K4"/>
    </sheetView>
  </sheetViews>
  <sheetFormatPr defaultRowHeight="12.75"/>
  <cols>
    <col min="1" max="1" width="52.5703125" customWidth="1"/>
    <col min="2" max="2" width="6.85546875" customWidth="1"/>
    <col min="3" max="3" width="6.140625" customWidth="1"/>
    <col min="4" max="4" width="7.5703125" customWidth="1"/>
    <col min="5" max="5" width="12.140625" customWidth="1"/>
    <col min="6" max="6" width="5.85546875" customWidth="1"/>
    <col min="7" max="7" width="9" hidden="1" customWidth="1"/>
    <col min="8" max="8" width="8.7109375" customWidth="1"/>
    <col min="9" max="9" width="9" customWidth="1"/>
    <col min="10" max="10" width="10.140625" customWidth="1"/>
    <col min="11" max="11" width="11" customWidth="1"/>
  </cols>
  <sheetData>
    <row r="1" spans="1:14" ht="13.5" customHeight="1">
      <c r="A1" s="65"/>
      <c r="B1" s="65"/>
      <c r="C1" s="65"/>
      <c r="D1" s="65"/>
      <c r="E1" s="104" t="s">
        <v>128</v>
      </c>
      <c r="F1" s="104"/>
      <c r="G1" s="104"/>
      <c r="H1" s="104"/>
      <c r="I1" s="104"/>
      <c r="J1" s="104"/>
      <c r="K1" s="104"/>
    </row>
    <row r="2" spans="1:14" ht="15" hidden="1">
      <c r="A2" s="65"/>
      <c r="B2" s="65"/>
      <c r="C2" s="65"/>
      <c r="D2" s="65"/>
      <c r="E2" s="71"/>
      <c r="F2" s="71"/>
      <c r="G2" s="79"/>
      <c r="H2" s="79"/>
      <c r="I2" s="71"/>
      <c r="J2" s="71"/>
      <c r="K2" s="71"/>
    </row>
    <row r="3" spans="1:14" ht="18.75" customHeight="1">
      <c r="A3" s="65"/>
      <c r="B3" s="65"/>
      <c r="C3" s="103" t="s">
        <v>112</v>
      </c>
      <c r="D3" s="103"/>
      <c r="E3" s="103"/>
      <c r="F3" s="103"/>
      <c r="G3" s="103"/>
      <c r="H3" s="103"/>
      <c r="I3" s="103"/>
      <c r="J3" s="103"/>
      <c r="K3" s="103"/>
    </row>
    <row r="4" spans="1:14" ht="15.75" customHeight="1">
      <c r="A4" s="105"/>
      <c r="B4" s="105"/>
      <c r="C4" s="105"/>
      <c r="D4" s="105"/>
      <c r="E4" s="105"/>
      <c r="F4" s="105"/>
      <c r="G4" s="80"/>
      <c r="H4" s="80"/>
      <c r="I4" s="105" t="s">
        <v>140</v>
      </c>
      <c r="J4" s="105"/>
      <c r="K4" s="105"/>
    </row>
    <row r="5" spans="1:14" ht="13.5" customHeight="1">
      <c r="A5" s="72"/>
      <c r="B5" s="72"/>
      <c r="C5" s="72"/>
      <c r="D5" s="72"/>
      <c r="E5" s="72"/>
      <c r="F5" s="72"/>
      <c r="G5" s="80"/>
      <c r="H5" s="80"/>
      <c r="I5" s="78"/>
      <c r="J5" s="78"/>
      <c r="K5" s="78"/>
    </row>
    <row r="6" spans="1:14" ht="13.5" customHeight="1">
      <c r="A6" s="72"/>
      <c r="B6" s="72"/>
      <c r="C6" s="72"/>
      <c r="D6" s="72"/>
      <c r="E6" s="104" t="s">
        <v>111</v>
      </c>
      <c r="F6" s="104"/>
      <c r="G6" s="104"/>
      <c r="H6" s="104"/>
      <c r="I6" s="104"/>
      <c r="J6" s="104"/>
      <c r="K6" s="104"/>
    </row>
    <row r="7" spans="1:14" ht="13.5" customHeight="1">
      <c r="A7" s="72"/>
      <c r="B7" s="72"/>
      <c r="C7" s="72"/>
      <c r="D7" s="72"/>
      <c r="E7" s="72"/>
      <c r="F7" s="72"/>
      <c r="G7" s="80"/>
      <c r="H7" s="80"/>
      <c r="I7" s="65"/>
      <c r="J7" s="78"/>
      <c r="K7" s="72" t="s">
        <v>112</v>
      </c>
    </row>
    <row r="8" spans="1:14" ht="13.5" customHeight="1">
      <c r="A8" s="72"/>
      <c r="B8" s="72"/>
      <c r="C8" s="72"/>
      <c r="D8" s="72"/>
      <c r="E8" s="72"/>
      <c r="F8" s="72"/>
      <c r="G8" s="80"/>
      <c r="H8" s="80"/>
      <c r="I8" s="105" t="s">
        <v>123</v>
      </c>
      <c r="J8" s="105"/>
      <c r="K8" s="105"/>
    </row>
    <row r="9" spans="1:14" ht="48.75" customHeight="1">
      <c r="A9" s="102" t="s">
        <v>116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spans="1:14">
      <c r="A10" s="2"/>
      <c r="B10" s="2"/>
      <c r="C10" s="2"/>
      <c r="D10" s="2"/>
      <c r="E10" s="2"/>
      <c r="F10" s="2"/>
      <c r="G10" s="2"/>
      <c r="H10" s="2"/>
    </row>
    <row r="11" spans="1:14" ht="32.25" customHeight="1">
      <c r="A11" s="106" t="s">
        <v>0</v>
      </c>
      <c r="B11" s="106" t="s">
        <v>1</v>
      </c>
      <c r="C11" s="107" t="s">
        <v>2</v>
      </c>
      <c r="D11" s="107"/>
      <c r="E11" s="106" t="s">
        <v>5</v>
      </c>
      <c r="F11" s="106" t="s">
        <v>6</v>
      </c>
      <c r="G11" s="108" t="s">
        <v>26</v>
      </c>
      <c r="H11" s="109"/>
      <c r="I11" s="109"/>
      <c r="J11" s="109"/>
      <c r="K11" s="110"/>
    </row>
    <row r="12" spans="1:14" ht="25.5">
      <c r="A12" s="106"/>
      <c r="B12" s="106"/>
      <c r="C12" s="73" t="s">
        <v>3</v>
      </c>
      <c r="D12" s="73" t="s">
        <v>4</v>
      </c>
      <c r="E12" s="106"/>
      <c r="F12" s="106"/>
      <c r="G12" s="81" t="s">
        <v>109</v>
      </c>
      <c r="H12" s="81" t="s">
        <v>129</v>
      </c>
      <c r="I12" s="70" t="s">
        <v>109</v>
      </c>
      <c r="J12" s="70" t="s">
        <v>110</v>
      </c>
      <c r="K12" s="70" t="s">
        <v>115</v>
      </c>
    </row>
    <row r="13" spans="1:14" ht="22.5" customHeight="1">
      <c r="A13" s="73" t="s">
        <v>13</v>
      </c>
      <c r="B13" s="73"/>
      <c r="C13" s="73"/>
      <c r="D13" s="73"/>
      <c r="E13" s="73"/>
      <c r="F13" s="73"/>
      <c r="G13" s="45">
        <f t="shared" ref="G13:K13" si="0">G14</f>
        <v>9822.2999999999993</v>
      </c>
      <c r="H13" s="45">
        <f t="shared" si="0"/>
        <v>1428.8</v>
      </c>
      <c r="I13" s="59">
        <f t="shared" ref="I13:I20" si="1">H13+G13</f>
        <v>11251.099999999999</v>
      </c>
      <c r="J13" s="45">
        <f t="shared" si="0"/>
        <v>5253.5</v>
      </c>
      <c r="K13" s="45">
        <f t="shared" si="0"/>
        <v>5296.5</v>
      </c>
      <c r="L13" s="41"/>
      <c r="M13" s="41"/>
      <c r="N13" s="41"/>
    </row>
    <row r="14" spans="1:14" s="1" customFormat="1">
      <c r="A14" s="46" t="s">
        <v>64</v>
      </c>
      <c r="B14" s="3" t="s">
        <v>65</v>
      </c>
      <c r="C14" s="3" t="s">
        <v>7</v>
      </c>
      <c r="D14" s="3" t="s">
        <v>7</v>
      </c>
      <c r="E14" s="3" t="s">
        <v>7</v>
      </c>
      <c r="F14" s="3" t="s">
        <v>7</v>
      </c>
      <c r="G14" s="47">
        <f>G15+G69+G80+G125+G138</f>
        <v>9822.2999999999993</v>
      </c>
      <c r="H14" s="47">
        <f>H15+H69+H80+H125+H138</f>
        <v>1428.8</v>
      </c>
      <c r="I14" s="47">
        <f t="shared" si="1"/>
        <v>11251.099999999999</v>
      </c>
      <c r="J14" s="47">
        <f>J15+J69+J80+J125+J138</f>
        <v>5253.5</v>
      </c>
      <c r="K14" s="47">
        <f>K15+K69+K80+K125+K138</f>
        <v>5296.5</v>
      </c>
    </row>
    <row r="15" spans="1:14">
      <c r="A15" s="20" t="s">
        <v>66</v>
      </c>
      <c r="B15" s="4" t="s">
        <v>65</v>
      </c>
      <c r="C15" s="4" t="s">
        <v>8</v>
      </c>
      <c r="D15" s="4" t="s">
        <v>18</v>
      </c>
      <c r="E15" s="4" t="s">
        <v>7</v>
      </c>
      <c r="F15" s="4" t="s">
        <v>7</v>
      </c>
      <c r="G15" s="48">
        <f>G16+G24+G58+G63</f>
        <v>5680</v>
      </c>
      <c r="H15" s="48">
        <f>H16+H24+H58+H63</f>
        <v>53.09999999999998</v>
      </c>
      <c r="I15" s="59">
        <f t="shared" si="1"/>
        <v>5733.1</v>
      </c>
      <c r="J15" s="48">
        <f>J16+J24+J58+J63</f>
        <v>3861.3</v>
      </c>
      <c r="K15" s="48">
        <f>K16+K24+K58+K63</f>
        <v>3783.6</v>
      </c>
    </row>
    <row r="16" spans="1:14" ht="25.5">
      <c r="A16" s="21" t="s">
        <v>57</v>
      </c>
      <c r="B16" s="12" t="s">
        <v>65</v>
      </c>
      <c r="C16" s="12" t="s">
        <v>8</v>
      </c>
      <c r="D16" s="12" t="s">
        <v>12</v>
      </c>
      <c r="E16" s="12"/>
      <c r="F16" s="12"/>
      <c r="G16" s="49">
        <f t="shared" ref="G16:K19" si="2">G17</f>
        <v>878.19999999999993</v>
      </c>
      <c r="H16" s="49">
        <f t="shared" si="2"/>
        <v>-27.900000000000002</v>
      </c>
      <c r="I16" s="51">
        <f t="shared" si="1"/>
        <v>850.3</v>
      </c>
      <c r="J16" s="49">
        <f t="shared" si="2"/>
        <v>825.69999999999993</v>
      </c>
      <c r="K16" s="49">
        <f t="shared" si="2"/>
        <v>825.69999999999993</v>
      </c>
    </row>
    <row r="17" spans="1:11">
      <c r="A17" s="22" t="s">
        <v>27</v>
      </c>
      <c r="B17" s="5" t="s">
        <v>65</v>
      </c>
      <c r="C17" s="6">
        <v>1</v>
      </c>
      <c r="D17" s="6">
        <v>2</v>
      </c>
      <c r="E17" s="7" t="s">
        <v>69</v>
      </c>
      <c r="F17" s="5" t="s">
        <v>7</v>
      </c>
      <c r="G17" s="50">
        <f t="shared" si="2"/>
        <v>878.19999999999993</v>
      </c>
      <c r="H17" s="50">
        <f t="shared" si="2"/>
        <v>-27.900000000000002</v>
      </c>
      <c r="I17" s="51">
        <f t="shared" si="1"/>
        <v>850.3</v>
      </c>
      <c r="J17" s="50">
        <f t="shared" si="2"/>
        <v>825.69999999999993</v>
      </c>
      <c r="K17" s="50">
        <f t="shared" si="2"/>
        <v>825.69999999999993</v>
      </c>
    </row>
    <row r="18" spans="1:11">
      <c r="A18" s="23" t="s">
        <v>47</v>
      </c>
      <c r="B18" s="14" t="s">
        <v>65</v>
      </c>
      <c r="C18" s="14" t="s">
        <v>8</v>
      </c>
      <c r="D18" s="14" t="s">
        <v>12</v>
      </c>
      <c r="E18" s="7" t="s">
        <v>70</v>
      </c>
      <c r="F18" s="14" t="s">
        <v>7</v>
      </c>
      <c r="G18" s="51">
        <f>G19</f>
        <v>878.19999999999993</v>
      </c>
      <c r="H18" s="51">
        <f>H19</f>
        <v>-27.900000000000002</v>
      </c>
      <c r="I18" s="51">
        <f t="shared" si="1"/>
        <v>850.3</v>
      </c>
      <c r="J18" s="51">
        <f t="shared" si="2"/>
        <v>825.69999999999993</v>
      </c>
      <c r="K18" s="51">
        <f t="shared" si="2"/>
        <v>825.69999999999993</v>
      </c>
    </row>
    <row r="19" spans="1:11" ht="51">
      <c r="A19" s="23" t="s">
        <v>42</v>
      </c>
      <c r="B19" s="14" t="s">
        <v>65</v>
      </c>
      <c r="C19" s="14" t="s">
        <v>8</v>
      </c>
      <c r="D19" s="14" t="s">
        <v>12</v>
      </c>
      <c r="E19" s="7" t="s">
        <v>70</v>
      </c>
      <c r="F19" s="14" t="s">
        <v>43</v>
      </c>
      <c r="G19" s="51">
        <f t="shared" si="2"/>
        <v>878.19999999999993</v>
      </c>
      <c r="H19" s="51">
        <f t="shared" si="2"/>
        <v>-27.900000000000002</v>
      </c>
      <c r="I19" s="51">
        <f t="shared" si="1"/>
        <v>850.3</v>
      </c>
      <c r="J19" s="51">
        <f t="shared" si="2"/>
        <v>825.69999999999993</v>
      </c>
      <c r="K19" s="51">
        <f t="shared" si="2"/>
        <v>825.69999999999993</v>
      </c>
    </row>
    <row r="20" spans="1:11" ht="25.5">
      <c r="A20" s="23" t="s">
        <v>44</v>
      </c>
      <c r="B20" s="14" t="s">
        <v>65</v>
      </c>
      <c r="C20" s="14" t="s">
        <v>8</v>
      </c>
      <c r="D20" s="14" t="s">
        <v>12</v>
      </c>
      <c r="E20" s="7" t="s">
        <v>70</v>
      </c>
      <c r="F20" s="14" t="s">
        <v>45</v>
      </c>
      <c r="G20" s="51">
        <f>G21+G22+G23</f>
        <v>878.19999999999993</v>
      </c>
      <c r="H20" s="51">
        <f>H21+H22+H23</f>
        <v>-27.900000000000002</v>
      </c>
      <c r="I20" s="51">
        <f t="shared" si="1"/>
        <v>850.3</v>
      </c>
      <c r="J20" s="51">
        <f t="shared" ref="J20:K20" si="3">J21+J22+J23</f>
        <v>825.69999999999993</v>
      </c>
      <c r="K20" s="51">
        <f t="shared" si="3"/>
        <v>825.69999999999993</v>
      </c>
    </row>
    <row r="21" spans="1:11" ht="25.5">
      <c r="A21" s="24" t="s">
        <v>97</v>
      </c>
      <c r="B21" s="8" t="s">
        <v>65</v>
      </c>
      <c r="C21" s="9" t="s">
        <v>8</v>
      </c>
      <c r="D21" s="9" t="s">
        <v>12</v>
      </c>
      <c r="E21" s="8" t="s">
        <v>70</v>
      </c>
      <c r="F21" s="8" t="s">
        <v>46</v>
      </c>
      <c r="G21" s="52">
        <v>631.79999999999995</v>
      </c>
      <c r="H21" s="82">
        <v>4.7</v>
      </c>
      <c r="I21" s="52">
        <f t="shared" ref="I21:I22" si="4">H21+G21</f>
        <v>636.5</v>
      </c>
      <c r="J21" s="52">
        <v>631.79999999999995</v>
      </c>
      <c r="K21" s="52">
        <v>631.79999999999995</v>
      </c>
    </row>
    <row r="22" spans="1:11" ht="25.5">
      <c r="A22" s="24" t="s">
        <v>51</v>
      </c>
      <c r="B22" s="8" t="s">
        <v>65</v>
      </c>
      <c r="C22" s="9" t="s">
        <v>8</v>
      </c>
      <c r="D22" s="9" t="s">
        <v>12</v>
      </c>
      <c r="E22" s="8" t="s">
        <v>70</v>
      </c>
      <c r="F22" s="8" t="s">
        <v>50</v>
      </c>
      <c r="G22" s="52">
        <v>55.5</v>
      </c>
      <c r="H22" s="82">
        <v>-34</v>
      </c>
      <c r="I22" s="52">
        <f t="shared" si="4"/>
        <v>21.5</v>
      </c>
      <c r="J22" s="52">
        <v>3</v>
      </c>
      <c r="K22" s="52">
        <v>3</v>
      </c>
    </row>
    <row r="23" spans="1:11" ht="38.25">
      <c r="A23" s="24" t="s">
        <v>84</v>
      </c>
      <c r="B23" s="8" t="s">
        <v>65</v>
      </c>
      <c r="C23" s="9" t="s">
        <v>8</v>
      </c>
      <c r="D23" s="9" t="s">
        <v>12</v>
      </c>
      <c r="E23" s="8" t="s">
        <v>70</v>
      </c>
      <c r="F23" s="8" t="s">
        <v>85</v>
      </c>
      <c r="G23" s="52">
        <v>190.9</v>
      </c>
      <c r="H23" s="82">
        <v>1.4</v>
      </c>
      <c r="I23" s="52">
        <f>H23+G23</f>
        <v>192.3</v>
      </c>
      <c r="J23" s="52">
        <v>190.9</v>
      </c>
      <c r="K23" s="52">
        <v>190.9</v>
      </c>
    </row>
    <row r="24" spans="1:11" ht="38.25">
      <c r="A24" s="23" t="s">
        <v>48</v>
      </c>
      <c r="B24" s="5" t="s">
        <v>65</v>
      </c>
      <c r="C24" s="14" t="s">
        <v>8</v>
      </c>
      <c r="D24" s="14" t="s">
        <v>10</v>
      </c>
      <c r="E24" s="7" t="s">
        <v>7</v>
      </c>
      <c r="F24" s="14" t="s">
        <v>7</v>
      </c>
      <c r="G24" s="51">
        <f t="shared" ref="G24:K24" si="5">G25</f>
        <v>4794.3</v>
      </c>
      <c r="H24" s="83">
        <f t="shared" si="5"/>
        <v>80.999999999999986</v>
      </c>
      <c r="I24" s="51">
        <f t="shared" ref="I24:I90" si="6">H24+G24</f>
        <v>4875.3</v>
      </c>
      <c r="J24" s="51">
        <f t="shared" si="5"/>
        <v>3035.6000000000004</v>
      </c>
      <c r="K24" s="51">
        <f t="shared" si="5"/>
        <v>2957.9</v>
      </c>
    </row>
    <row r="25" spans="1:11">
      <c r="A25" s="23" t="s">
        <v>27</v>
      </c>
      <c r="B25" s="5" t="s">
        <v>65</v>
      </c>
      <c r="C25" s="14" t="s">
        <v>8</v>
      </c>
      <c r="D25" s="14" t="s">
        <v>10</v>
      </c>
      <c r="E25" s="7" t="s">
        <v>69</v>
      </c>
      <c r="F25" s="14" t="s">
        <v>7</v>
      </c>
      <c r="G25" s="51">
        <f>G26+G42+G50+G39</f>
        <v>4794.3</v>
      </c>
      <c r="H25" s="83">
        <f>H26+H42+H50+H39</f>
        <v>80.999999999999986</v>
      </c>
      <c r="I25" s="51">
        <f t="shared" si="6"/>
        <v>4875.3</v>
      </c>
      <c r="J25" s="51">
        <f t="shared" ref="J25:K25" si="7">J26+J42+J50+J39</f>
        <v>3035.6000000000004</v>
      </c>
      <c r="K25" s="51">
        <f t="shared" si="7"/>
        <v>2957.9</v>
      </c>
    </row>
    <row r="26" spans="1:11" ht="25.5">
      <c r="A26" s="23" t="s">
        <v>49</v>
      </c>
      <c r="B26" s="12" t="s">
        <v>65</v>
      </c>
      <c r="C26" s="14" t="s">
        <v>8</v>
      </c>
      <c r="D26" s="14" t="s">
        <v>10</v>
      </c>
      <c r="E26" s="7" t="s">
        <v>71</v>
      </c>
      <c r="F26" s="14" t="s">
        <v>7</v>
      </c>
      <c r="G26" s="51">
        <f>G27+G32+G35</f>
        <v>4617.7</v>
      </c>
      <c r="H26" s="83">
        <f>H27+H32+H35</f>
        <v>16.199999999999989</v>
      </c>
      <c r="I26" s="51">
        <f t="shared" si="6"/>
        <v>4633.8999999999996</v>
      </c>
      <c r="J26" s="51">
        <f t="shared" ref="J26:K26" si="8">J27+J32+J35</f>
        <v>2805.1000000000004</v>
      </c>
      <c r="K26" s="51">
        <f t="shared" si="8"/>
        <v>2723.4</v>
      </c>
    </row>
    <row r="27" spans="1:11" ht="51">
      <c r="A27" s="23" t="s">
        <v>42</v>
      </c>
      <c r="B27" s="5" t="s">
        <v>65</v>
      </c>
      <c r="C27" s="14" t="s">
        <v>8</v>
      </c>
      <c r="D27" s="14" t="s">
        <v>10</v>
      </c>
      <c r="E27" s="7" t="s">
        <v>71</v>
      </c>
      <c r="F27" s="14" t="s">
        <v>43</v>
      </c>
      <c r="G27" s="51">
        <f t="shared" ref="G27:K27" si="9">G28</f>
        <v>3205.2000000000003</v>
      </c>
      <c r="H27" s="83">
        <f t="shared" si="9"/>
        <v>-100.80000000000001</v>
      </c>
      <c r="I27" s="51">
        <f t="shared" si="6"/>
        <v>3104.4</v>
      </c>
      <c r="J27" s="51">
        <f t="shared" si="9"/>
        <v>2761.1000000000004</v>
      </c>
      <c r="K27" s="51">
        <f t="shared" si="9"/>
        <v>2680.4</v>
      </c>
    </row>
    <row r="28" spans="1:11" ht="25.5">
      <c r="A28" s="23" t="s">
        <v>44</v>
      </c>
      <c r="B28" s="14" t="s">
        <v>65</v>
      </c>
      <c r="C28" s="14" t="s">
        <v>8</v>
      </c>
      <c r="D28" s="14" t="s">
        <v>10</v>
      </c>
      <c r="E28" s="7" t="s">
        <v>71</v>
      </c>
      <c r="F28" s="14" t="s">
        <v>45</v>
      </c>
      <c r="G28" s="51">
        <f t="shared" ref="G28:H28" si="10">G29+G30+G31</f>
        <v>3205.2000000000003</v>
      </c>
      <c r="H28" s="83">
        <f t="shared" si="10"/>
        <v>-100.80000000000001</v>
      </c>
      <c r="I28" s="51">
        <f t="shared" si="6"/>
        <v>3104.4</v>
      </c>
      <c r="J28" s="51">
        <f t="shared" ref="J28:K28" si="11">J29+J30+J31</f>
        <v>2761.1000000000004</v>
      </c>
      <c r="K28" s="51">
        <f t="shared" si="11"/>
        <v>2680.4</v>
      </c>
    </row>
    <row r="29" spans="1:11" ht="25.5">
      <c r="A29" s="24" t="s">
        <v>97</v>
      </c>
      <c r="B29" s="18" t="s">
        <v>65</v>
      </c>
      <c r="C29" s="9" t="s">
        <v>8</v>
      </c>
      <c r="D29" s="9" t="s">
        <v>10</v>
      </c>
      <c r="E29" s="8" t="s">
        <v>71</v>
      </c>
      <c r="F29" s="8" t="s">
        <v>46</v>
      </c>
      <c r="G29" s="57">
        <v>2360.8000000000002</v>
      </c>
      <c r="H29" s="89">
        <v>13.1</v>
      </c>
      <c r="I29" s="52">
        <f t="shared" si="6"/>
        <v>2373.9</v>
      </c>
      <c r="J29" s="52">
        <v>2122.9</v>
      </c>
      <c r="K29" s="52">
        <v>2061</v>
      </c>
    </row>
    <row r="30" spans="1:11" ht="25.5">
      <c r="A30" s="24" t="s">
        <v>51</v>
      </c>
      <c r="B30" s="18" t="s">
        <v>65</v>
      </c>
      <c r="C30" s="9" t="s">
        <v>8</v>
      </c>
      <c r="D30" s="9" t="s">
        <v>10</v>
      </c>
      <c r="E30" s="8" t="s">
        <v>71</v>
      </c>
      <c r="F30" s="8" t="s">
        <v>50</v>
      </c>
      <c r="G30" s="52">
        <v>136.30000000000001</v>
      </c>
      <c r="H30" s="89">
        <v>-118</v>
      </c>
      <c r="I30" s="52">
        <f t="shared" si="6"/>
        <v>18.300000000000011</v>
      </c>
      <c r="J30" s="52">
        <v>3</v>
      </c>
      <c r="K30" s="52">
        <v>3</v>
      </c>
    </row>
    <row r="31" spans="1:11" ht="38.25">
      <c r="A31" s="24" t="s">
        <v>84</v>
      </c>
      <c r="B31" s="8" t="s">
        <v>65</v>
      </c>
      <c r="C31" s="9" t="s">
        <v>8</v>
      </c>
      <c r="D31" s="9" t="s">
        <v>10</v>
      </c>
      <c r="E31" s="8" t="s">
        <v>71</v>
      </c>
      <c r="F31" s="8" t="s">
        <v>85</v>
      </c>
      <c r="G31" s="52">
        <v>708.1</v>
      </c>
      <c r="H31" s="89">
        <v>4.0999999999999996</v>
      </c>
      <c r="I31" s="52">
        <f t="shared" si="6"/>
        <v>712.2</v>
      </c>
      <c r="J31" s="52">
        <v>635.20000000000005</v>
      </c>
      <c r="K31" s="52">
        <v>616.4</v>
      </c>
    </row>
    <row r="32" spans="1:11" ht="25.5">
      <c r="A32" s="23" t="s">
        <v>52</v>
      </c>
      <c r="B32" s="17" t="s">
        <v>65</v>
      </c>
      <c r="C32" s="14" t="s">
        <v>8</v>
      </c>
      <c r="D32" s="14" t="s">
        <v>10</v>
      </c>
      <c r="E32" s="7" t="s">
        <v>71</v>
      </c>
      <c r="F32" s="14" t="s">
        <v>28</v>
      </c>
      <c r="G32" s="51">
        <f t="shared" ref="G32:K32" si="12">G33</f>
        <v>1388.3</v>
      </c>
      <c r="H32" s="83">
        <f t="shared" si="12"/>
        <v>117</v>
      </c>
      <c r="I32" s="51">
        <f t="shared" si="6"/>
        <v>1505.3</v>
      </c>
      <c r="J32" s="51">
        <f t="shared" si="12"/>
        <v>44</v>
      </c>
      <c r="K32" s="51">
        <f t="shared" si="12"/>
        <v>43</v>
      </c>
    </row>
    <row r="33" spans="1:11" ht="25.5">
      <c r="A33" s="23" t="s">
        <v>53</v>
      </c>
      <c r="B33" s="17" t="s">
        <v>65</v>
      </c>
      <c r="C33" s="14" t="s">
        <v>8</v>
      </c>
      <c r="D33" s="14" t="s">
        <v>10</v>
      </c>
      <c r="E33" s="7" t="s">
        <v>71</v>
      </c>
      <c r="F33" s="14" t="s">
        <v>29</v>
      </c>
      <c r="G33" s="51">
        <f>G34</f>
        <v>1388.3</v>
      </c>
      <c r="H33" s="83">
        <f>H34</f>
        <v>117</v>
      </c>
      <c r="I33" s="51">
        <f t="shared" si="6"/>
        <v>1505.3</v>
      </c>
      <c r="J33" s="51">
        <f>J34</f>
        <v>44</v>
      </c>
      <c r="K33" s="51">
        <f>K34</f>
        <v>43</v>
      </c>
    </row>
    <row r="34" spans="1:11">
      <c r="A34" s="24" t="s">
        <v>105</v>
      </c>
      <c r="B34" s="18" t="s">
        <v>65</v>
      </c>
      <c r="C34" s="9" t="s">
        <v>8</v>
      </c>
      <c r="D34" s="9" t="s">
        <v>10</v>
      </c>
      <c r="E34" s="8" t="s">
        <v>71</v>
      </c>
      <c r="F34" s="8" t="s">
        <v>24</v>
      </c>
      <c r="G34" s="52">
        <v>1388.3</v>
      </c>
      <c r="H34" s="82">
        <v>117</v>
      </c>
      <c r="I34" s="52">
        <f t="shared" si="6"/>
        <v>1505.3</v>
      </c>
      <c r="J34" s="52">
        <v>44</v>
      </c>
      <c r="K34" s="52">
        <v>43</v>
      </c>
    </row>
    <row r="35" spans="1:11">
      <c r="A35" s="25" t="s">
        <v>30</v>
      </c>
      <c r="B35" s="5" t="s">
        <v>65</v>
      </c>
      <c r="C35" s="12" t="s">
        <v>8</v>
      </c>
      <c r="D35" s="14" t="s">
        <v>10</v>
      </c>
      <c r="E35" s="7" t="s">
        <v>71</v>
      </c>
      <c r="F35" s="7" t="s">
        <v>31</v>
      </c>
      <c r="G35" s="53">
        <f t="shared" ref="G35:K35" si="13">G36</f>
        <v>24.200000000000003</v>
      </c>
      <c r="H35" s="84">
        <f t="shared" si="13"/>
        <v>0</v>
      </c>
      <c r="I35" s="51">
        <f t="shared" si="6"/>
        <v>24.200000000000003</v>
      </c>
      <c r="J35" s="53">
        <f t="shared" si="13"/>
        <v>0</v>
      </c>
      <c r="K35" s="53">
        <f t="shared" si="13"/>
        <v>0</v>
      </c>
    </row>
    <row r="36" spans="1:11">
      <c r="A36" s="25" t="s">
        <v>32</v>
      </c>
      <c r="B36" s="14" t="s">
        <v>65</v>
      </c>
      <c r="C36" s="12" t="s">
        <v>8</v>
      </c>
      <c r="D36" s="14" t="s">
        <v>10</v>
      </c>
      <c r="E36" s="7" t="s">
        <v>71</v>
      </c>
      <c r="F36" s="7" t="s">
        <v>33</v>
      </c>
      <c r="G36" s="53">
        <f>G37+G38</f>
        <v>24.200000000000003</v>
      </c>
      <c r="H36" s="84">
        <f>H37+H38</f>
        <v>0</v>
      </c>
      <c r="I36" s="51">
        <f t="shared" si="6"/>
        <v>24.200000000000003</v>
      </c>
      <c r="J36" s="53">
        <f>J37+J38</f>
        <v>0</v>
      </c>
      <c r="K36" s="53">
        <f>K37+K38</f>
        <v>0</v>
      </c>
    </row>
    <row r="37" spans="1:11" ht="19.5" customHeight="1">
      <c r="A37" s="24" t="s">
        <v>82</v>
      </c>
      <c r="B37" s="18" t="s">
        <v>65</v>
      </c>
      <c r="C37" s="9" t="s">
        <v>8</v>
      </c>
      <c r="D37" s="9" t="s">
        <v>10</v>
      </c>
      <c r="E37" s="8" t="s">
        <v>71</v>
      </c>
      <c r="F37" s="8" t="s">
        <v>83</v>
      </c>
      <c r="G37" s="52">
        <v>10.4</v>
      </c>
      <c r="H37" s="82">
        <v>0</v>
      </c>
      <c r="I37" s="52">
        <f t="shared" si="6"/>
        <v>10.4</v>
      </c>
      <c r="J37" s="52">
        <v>0</v>
      </c>
      <c r="K37" s="52">
        <v>0</v>
      </c>
    </row>
    <row r="38" spans="1:11">
      <c r="A38" s="24" t="s">
        <v>87</v>
      </c>
      <c r="B38" s="18" t="s">
        <v>65</v>
      </c>
      <c r="C38" s="9" t="s">
        <v>8</v>
      </c>
      <c r="D38" s="9" t="s">
        <v>10</v>
      </c>
      <c r="E38" s="8" t="s">
        <v>71</v>
      </c>
      <c r="F38" s="8" t="s">
        <v>86</v>
      </c>
      <c r="G38" s="52">
        <v>13.8</v>
      </c>
      <c r="H38" s="82">
        <v>0</v>
      </c>
      <c r="I38" s="52">
        <f t="shared" si="6"/>
        <v>13.8</v>
      </c>
      <c r="J38" s="52">
        <v>0</v>
      </c>
      <c r="K38" s="52">
        <v>0</v>
      </c>
    </row>
    <row r="39" spans="1:11" ht="38.25">
      <c r="A39" s="26" t="s">
        <v>121</v>
      </c>
      <c r="B39" s="74" t="s">
        <v>65</v>
      </c>
      <c r="C39" s="10" t="s">
        <v>8</v>
      </c>
      <c r="D39" s="10" t="s">
        <v>10</v>
      </c>
      <c r="E39" s="7" t="s">
        <v>122</v>
      </c>
      <c r="F39" s="7"/>
      <c r="G39" s="53">
        <f>G40</f>
        <v>2</v>
      </c>
      <c r="H39" s="84">
        <f>H40</f>
        <v>0</v>
      </c>
      <c r="I39" s="51">
        <f t="shared" si="6"/>
        <v>2</v>
      </c>
      <c r="J39" s="53">
        <f t="shared" ref="J39:K40" si="14">J40</f>
        <v>0</v>
      </c>
      <c r="K39" s="53">
        <f t="shared" si="14"/>
        <v>0</v>
      </c>
    </row>
    <row r="40" spans="1:11">
      <c r="A40" s="75" t="s">
        <v>124</v>
      </c>
      <c r="B40" s="10" t="s">
        <v>65</v>
      </c>
      <c r="C40" s="10" t="s">
        <v>8</v>
      </c>
      <c r="D40" s="10" t="s">
        <v>10</v>
      </c>
      <c r="E40" s="10" t="s">
        <v>122</v>
      </c>
      <c r="F40" s="10" t="s">
        <v>59</v>
      </c>
      <c r="G40" s="53">
        <f>G41</f>
        <v>2</v>
      </c>
      <c r="H40" s="84">
        <f>H41</f>
        <v>0</v>
      </c>
      <c r="I40" s="51">
        <f t="shared" si="6"/>
        <v>2</v>
      </c>
      <c r="J40" s="53">
        <f t="shared" si="14"/>
        <v>0</v>
      </c>
      <c r="K40" s="53">
        <f t="shared" si="14"/>
        <v>0</v>
      </c>
    </row>
    <row r="41" spans="1:11">
      <c r="A41" s="76" t="s">
        <v>125</v>
      </c>
      <c r="B41" s="39" t="s">
        <v>65</v>
      </c>
      <c r="C41" s="39" t="s">
        <v>8</v>
      </c>
      <c r="D41" s="77" t="s">
        <v>10</v>
      </c>
      <c r="E41" s="77" t="s">
        <v>122</v>
      </c>
      <c r="F41" s="39" t="s">
        <v>60</v>
      </c>
      <c r="G41" s="57">
        <v>2</v>
      </c>
      <c r="H41" s="85">
        <v>0</v>
      </c>
      <c r="I41" s="52">
        <f t="shared" si="6"/>
        <v>2</v>
      </c>
      <c r="J41" s="57">
        <v>0</v>
      </c>
      <c r="K41" s="57">
        <v>0</v>
      </c>
    </row>
    <row r="42" spans="1:11" ht="25.5">
      <c r="A42" s="22" t="s">
        <v>56</v>
      </c>
      <c r="B42" s="5" t="s">
        <v>65</v>
      </c>
      <c r="C42" s="16" t="s">
        <v>8</v>
      </c>
      <c r="D42" s="16" t="s">
        <v>10</v>
      </c>
      <c r="E42" s="7" t="s">
        <v>75</v>
      </c>
      <c r="F42" s="7"/>
      <c r="G42" s="53">
        <f>G43+G47</f>
        <v>152.30000000000001</v>
      </c>
      <c r="H42" s="53">
        <f t="shared" ref="H42:K42" si="15">H43+H47</f>
        <v>64.8</v>
      </c>
      <c r="I42" s="53">
        <f t="shared" si="15"/>
        <v>217.10000000000002</v>
      </c>
      <c r="J42" s="53">
        <f t="shared" si="15"/>
        <v>207.6</v>
      </c>
      <c r="K42" s="53">
        <f t="shared" si="15"/>
        <v>211</v>
      </c>
    </row>
    <row r="43" spans="1:11" ht="51">
      <c r="A43" s="22" t="s">
        <v>42</v>
      </c>
      <c r="B43" s="14" t="s">
        <v>65</v>
      </c>
      <c r="C43" s="16" t="s">
        <v>8</v>
      </c>
      <c r="D43" s="16" t="s">
        <v>10</v>
      </c>
      <c r="E43" s="7" t="s">
        <v>75</v>
      </c>
      <c r="F43" s="7" t="s">
        <v>43</v>
      </c>
      <c r="G43" s="53">
        <f t="shared" ref="G43:K43" si="16">G44</f>
        <v>152.30000000000001</v>
      </c>
      <c r="H43" s="84">
        <f t="shared" si="16"/>
        <v>-30.799999999999997</v>
      </c>
      <c r="I43" s="51">
        <f t="shared" si="6"/>
        <v>121.50000000000001</v>
      </c>
      <c r="J43" s="53">
        <f t="shared" si="16"/>
        <v>159.19999999999999</v>
      </c>
      <c r="K43" s="53">
        <f t="shared" si="16"/>
        <v>159.19999999999999</v>
      </c>
    </row>
    <row r="44" spans="1:11" ht="25.5">
      <c r="A44" s="22" t="s">
        <v>44</v>
      </c>
      <c r="B44" s="14" t="s">
        <v>65</v>
      </c>
      <c r="C44" s="16" t="s">
        <v>8</v>
      </c>
      <c r="D44" s="16" t="s">
        <v>10</v>
      </c>
      <c r="E44" s="7" t="s">
        <v>75</v>
      </c>
      <c r="F44" s="7" t="s">
        <v>45</v>
      </c>
      <c r="G44" s="53">
        <f>G45+G46</f>
        <v>152.30000000000001</v>
      </c>
      <c r="H44" s="84">
        <f>H45+H46</f>
        <v>-30.799999999999997</v>
      </c>
      <c r="I44" s="51">
        <f t="shared" si="6"/>
        <v>121.50000000000001</v>
      </c>
      <c r="J44" s="53">
        <f>J45+J46</f>
        <v>159.19999999999999</v>
      </c>
      <c r="K44" s="53">
        <f>K45+K46</f>
        <v>159.19999999999999</v>
      </c>
    </row>
    <row r="45" spans="1:11" ht="25.5">
      <c r="A45" s="24" t="s">
        <v>97</v>
      </c>
      <c r="B45" s="8" t="s">
        <v>65</v>
      </c>
      <c r="C45" s="9" t="s">
        <v>8</v>
      </c>
      <c r="D45" s="9" t="s">
        <v>10</v>
      </c>
      <c r="E45" s="8" t="s">
        <v>75</v>
      </c>
      <c r="F45" s="8" t="s">
        <v>46</v>
      </c>
      <c r="G45" s="52">
        <v>117</v>
      </c>
      <c r="H45" s="88">
        <v>-23.7</v>
      </c>
      <c r="I45" s="52">
        <f t="shared" si="6"/>
        <v>93.3</v>
      </c>
      <c r="J45" s="52">
        <v>122.3</v>
      </c>
      <c r="K45" s="52">
        <v>122.3</v>
      </c>
    </row>
    <row r="46" spans="1:11" ht="38.25">
      <c r="A46" s="24" t="s">
        <v>84</v>
      </c>
      <c r="B46" s="8" t="s">
        <v>65</v>
      </c>
      <c r="C46" s="9" t="s">
        <v>8</v>
      </c>
      <c r="D46" s="9" t="s">
        <v>10</v>
      </c>
      <c r="E46" s="8" t="s">
        <v>75</v>
      </c>
      <c r="F46" s="8" t="s">
        <v>85</v>
      </c>
      <c r="G46" s="52">
        <v>35.299999999999997</v>
      </c>
      <c r="H46" s="88">
        <v>-7.1</v>
      </c>
      <c r="I46" s="52">
        <f t="shared" si="6"/>
        <v>28.199999999999996</v>
      </c>
      <c r="J46" s="52">
        <v>36.9</v>
      </c>
      <c r="K46" s="52">
        <v>36.9</v>
      </c>
    </row>
    <row r="47" spans="1:11" ht="25.5">
      <c r="A47" s="23" t="s">
        <v>52</v>
      </c>
      <c r="B47" s="17" t="s">
        <v>65</v>
      </c>
      <c r="C47" s="14" t="s">
        <v>8</v>
      </c>
      <c r="D47" s="14" t="s">
        <v>10</v>
      </c>
      <c r="E47" s="17" t="s">
        <v>75</v>
      </c>
      <c r="F47" s="17" t="s">
        <v>28</v>
      </c>
      <c r="G47" s="51">
        <f t="shared" ref="G47:I48" si="17">G48</f>
        <v>0</v>
      </c>
      <c r="H47" s="101">
        <f t="shared" si="17"/>
        <v>95.6</v>
      </c>
      <c r="I47" s="51">
        <f t="shared" si="17"/>
        <v>95.6</v>
      </c>
      <c r="J47" s="51">
        <f t="shared" ref="J47:K48" si="18">J48</f>
        <v>48.4</v>
      </c>
      <c r="K47" s="51">
        <f t="shared" si="18"/>
        <v>51.8</v>
      </c>
    </row>
    <row r="48" spans="1:11" ht="25.5">
      <c r="A48" s="23" t="s">
        <v>53</v>
      </c>
      <c r="B48" s="17" t="s">
        <v>65</v>
      </c>
      <c r="C48" s="14" t="s">
        <v>8</v>
      </c>
      <c r="D48" s="14" t="s">
        <v>10</v>
      </c>
      <c r="E48" s="17" t="s">
        <v>75</v>
      </c>
      <c r="F48" s="17" t="s">
        <v>29</v>
      </c>
      <c r="G48" s="51">
        <f t="shared" si="17"/>
        <v>0</v>
      </c>
      <c r="H48" s="101">
        <f t="shared" si="17"/>
        <v>95.6</v>
      </c>
      <c r="I48" s="51">
        <f t="shared" si="17"/>
        <v>95.6</v>
      </c>
      <c r="J48" s="51">
        <f t="shared" si="18"/>
        <v>48.4</v>
      </c>
      <c r="K48" s="51">
        <f t="shared" si="18"/>
        <v>51.8</v>
      </c>
    </row>
    <row r="49" spans="1:11">
      <c r="A49" s="24" t="s">
        <v>105</v>
      </c>
      <c r="B49" s="8" t="s">
        <v>65</v>
      </c>
      <c r="C49" s="9" t="s">
        <v>8</v>
      </c>
      <c r="D49" s="9" t="s">
        <v>10</v>
      </c>
      <c r="E49" s="8" t="s">
        <v>75</v>
      </c>
      <c r="F49" s="8" t="s">
        <v>24</v>
      </c>
      <c r="G49" s="52">
        <v>0</v>
      </c>
      <c r="H49" s="88">
        <v>95.6</v>
      </c>
      <c r="I49" s="52">
        <f>G49+H49</f>
        <v>95.6</v>
      </c>
      <c r="J49" s="52">
        <v>48.4</v>
      </c>
      <c r="K49" s="52">
        <v>51.8</v>
      </c>
    </row>
    <row r="50" spans="1:11" ht="63.75">
      <c r="A50" s="37" t="s">
        <v>114</v>
      </c>
      <c r="B50" s="36" t="s">
        <v>65</v>
      </c>
      <c r="C50" s="14" t="s">
        <v>8</v>
      </c>
      <c r="D50" s="14" t="s">
        <v>10</v>
      </c>
      <c r="E50" s="17" t="s">
        <v>74</v>
      </c>
      <c r="F50" s="17"/>
      <c r="G50" s="51">
        <f t="shared" ref="G50:H50" si="19">G51+G55</f>
        <v>22.3</v>
      </c>
      <c r="H50" s="83">
        <f t="shared" si="19"/>
        <v>0</v>
      </c>
      <c r="I50" s="51">
        <f t="shared" si="6"/>
        <v>22.3</v>
      </c>
      <c r="J50" s="51">
        <f t="shared" ref="J50:K50" si="20">J51+J55</f>
        <v>22.9</v>
      </c>
      <c r="K50" s="51">
        <f t="shared" si="20"/>
        <v>23.5</v>
      </c>
    </row>
    <row r="51" spans="1:11" ht="51">
      <c r="A51" s="22" t="s">
        <v>42</v>
      </c>
      <c r="B51" s="17" t="s">
        <v>65</v>
      </c>
      <c r="C51" s="10" t="s">
        <v>8</v>
      </c>
      <c r="D51" s="10" t="s">
        <v>10</v>
      </c>
      <c r="E51" s="7" t="s">
        <v>74</v>
      </c>
      <c r="F51" s="7" t="s">
        <v>43</v>
      </c>
      <c r="G51" s="53">
        <f t="shared" ref="G51:K51" si="21">G52</f>
        <v>16.3</v>
      </c>
      <c r="H51" s="84">
        <f t="shared" si="21"/>
        <v>0</v>
      </c>
      <c r="I51" s="51">
        <f t="shared" si="6"/>
        <v>16.3</v>
      </c>
      <c r="J51" s="53">
        <f t="shared" si="21"/>
        <v>16.899999999999999</v>
      </c>
      <c r="K51" s="53">
        <f t="shared" si="21"/>
        <v>17.5</v>
      </c>
    </row>
    <row r="52" spans="1:11" ht="25.5">
      <c r="A52" s="22" t="s">
        <v>44</v>
      </c>
      <c r="B52" s="17" t="s">
        <v>65</v>
      </c>
      <c r="C52" s="10" t="s">
        <v>8</v>
      </c>
      <c r="D52" s="10" t="s">
        <v>10</v>
      </c>
      <c r="E52" s="7" t="s">
        <v>74</v>
      </c>
      <c r="F52" s="7" t="s">
        <v>45</v>
      </c>
      <c r="G52" s="53">
        <f t="shared" ref="G52:H52" si="22">G53+G54</f>
        <v>16.3</v>
      </c>
      <c r="H52" s="84">
        <f t="shared" si="22"/>
        <v>0</v>
      </c>
      <c r="I52" s="51">
        <f t="shared" si="6"/>
        <v>16.3</v>
      </c>
      <c r="J52" s="53">
        <f t="shared" ref="J52:K52" si="23">J53+J54</f>
        <v>16.899999999999999</v>
      </c>
      <c r="K52" s="53">
        <f t="shared" si="23"/>
        <v>17.5</v>
      </c>
    </row>
    <row r="53" spans="1:11" ht="25.5">
      <c r="A53" s="24" t="s">
        <v>97</v>
      </c>
      <c r="B53" s="19" t="s">
        <v>65</v>
      </c>
      <c r="C53" s="9" t="s">
        <v>8</v>
      </c>
      <c r="D53" s="9" t="s">
        <v>10</v>
      </c>
      <c r="E53" s="8" t="s">
        <v>74</v>
      </c>
      <c r="F53" s="8" t="s">
        <v>46</v>
      </c>
      <c r="G53" s="52">
        <f>11.9+0.6</f>
        <v>12.5</v>
      </c>
      <c r="H53" s="89">
        <v>0</v>
      </c>
      <c r="I53" s="52">
        <f t="shared" si="6"/>
        <v>12.5</v>
      </c>
      <c r="J53" s="52">
        <f>12.4+0.6</f>
        <v>13</v>
      </c>
      <c r="K53" s="52">
        <f>12.8+0.6</f>
        <v>13.4</v>
      </c>
    </row>
    <row r="54" spans="1:11" ht="38.25">
      <c r="A54" s="24" t="s">
        <v>84</v>
      </c>
      <c r="B54" s="8" t="s">
        <v>65</v>
      </c>
      <c r="C54" s="9" t="s">
        <v>8</v>
      </c>
      <c r="D54" s="9" t="s">
        <v>10</v>
      </c>
      <c r="E54" s="8" t="s">
        <v>74</v>
      </c>
      <c r="F54" s="8" t="s">
        <v>85</v>
      </c>
      <c r="G54" s="52">
        <f>3.6+0.2</f>
        <v>3.8000000000000003</v>
      </c>
      <c r="H54" s="89">
        <v>0</v>
      </c>
      <c r="I54" s="52">
        <f t="shared" si="6"/>
        <v>3.8000000000000003</v>
      </c>
      <c r="J54" s="52">
        <f>3.7+0.2</f>
        <v>3.9000000000000004</v>
      </c>
      <c r="K54" s="52">
        <f>3.9+0.2</f>
        <v>4.0999999999999996</v>
      </c>
    </row>
    <row r="55" spans="1:11" ht="25.5">
      <c r="A55" s="22" t="s">
        <v>52</v>
      </c>
      <c r="B55" s="5" t="s">
        <v>65</v>
      </c>
      <c r="C55" s="12" t="s">
        <v>8</v>
      </c>
      <c r="D55" s="12" t="s">
        <v>10</v>
      </c>
      <c r="E55" s="7" t="s">
        <v>74</v>
      </c>
      <c r="F55" s="7" t="s">
        <v>28</v>
      </c>
      <c r="G55" s="53">
        <f t="shared" ref="G55:K56" si="24">G56</f>
        <v>6</v>
      </c>
      <c r="H55" s="84">
        <f t="shared" si="24"/>
        <v>0</v>
      </c>
      <c r="I55" s="51">
        <f t="shared" si="6"/>
        <v>6</v>
      </c>
      <c r="J55" s="53">
        <f t="shared" si="24"/>
        <v>6</v>
      </c>
      <c r="K55" s="53">
        <f t="shared" si="24"/>
        <v>6</v>
      </c>
    </row>
    <row r="56" spans="1:11" ht="25.5">
      <c r="A56" s="22" t="s">
        <v>53</v>
      </c>
      <c r="B56" s="14" t="s">
        <v>65</v>
      </c>
      <c r="C56" s="12" t="s">
        <v>8</v>
      </c>
      <c r="D56" s="12" t="s">
        <v>10</v>
      </c>
      <c r="E56" s="7" t="s">
        <v>74</v>
      </c>
      <c r="F56" s="7" t="s">
        <v>29</v>
      </c>
      <c r="G56" s="53">
        <f t="shared" si="24"/>
        <v>6</v>
      </c>
      <c r="H56" s="84">
        <f t="shared" si="24"/>
        <v>0</v>
      </c>
      <c r="I56" s="51">
        <f t="shared" si="6"/>
        <v>6</v>
      </c>
      <c r="J56" s="53">
        <f t="shared" si="24"/>
        <v>6</v>
      </c>
      <c r="K56" s="53">
        <f t="shared" si="24"/>
        <v>6</v>
      </c>
    </row>
    <row r="57" spans="1:11">
      <c r="A57" s="24" t="s">
        <v>105</v>
      </c>
      <c r="B57" s="18" t="s">
        <v>65</v>
      </c>
      <c r="C57" s="9" t="s">
        <v>8</v>
      </c>
      <c r="D57" s="9" t="s">
        <v>10</v>
      </c>
      <c r="E57" s="8" t="s">
        <v>74</v>
      </c>
      <c r="F57" s="8" t="s">
        <v>24</v>
      </c>
      <c r="G57" s="52">
        <f>5+1</f>
        <v>6</v>
      </c>
      <c r="H57" s="89">
        <v>0</v>
      </c>
      <c r="I57" s="52">
        <f t="shared" si="6"/>
        <v>6</v>
      </c>
      <c r="J57" s="52">
        <f>5+1</f>
        <v>6</v>
      </c>
      <c r="K57" s="52">
        <f>5+1</f>
        <v>6</v>
      </c>
    </row>
    <row r="58" spans="1:11" ht="38.25">
      <c r="A58" s="26" t="s">
        <v>63</v>
      </c>
      <c r="B58" s="5" t="s">
        <v>65</v>
      </c>
      <c r="C58" s="10" t="s">
        <v>8</v>
      </c>
      <c r="D58" s="10" t="s">
        <v>62</v>
      </c>
      <c r="E58" s="7"/>
      <c r="F58" s="7"/>
      <c r="G58" s="53">
        <f t="shared" ref="G58:K61" si="25">G59</f>
        <v>2</v>
      </c>
      <c r="H58" s="84">
        <f t="shared" si="25"/>
        <v>0</v>
      </c>
      <c r="I58" s="51">
        <f t="shared" si="6"/>
        <v>2</v>
      </c>
      <c r="J58" s="53">
        <f t="shared" si="25"/>
        <v>0</v>
      </c>
      <c r="K58" s="53">
        <f t="shared" si="25"/>
        <v>0</v>
      </c>
    </row>
    <row r="59" spans="1:11">
      <c r="A59" s="26" t="s">
        <v>27</v>
      </c>
      <c r="B59" s="5" t="s">
        <v>65</v>
      </c>
      <c r="C59" s="10" t="s">
        <v>8</v>
      </c>
      <c r="D59" s="10" t="s">
        <v>62</v>
      </c>
      <c r="E59" s="7" t="s">
        <v>69</v>
      </c>
      <c r="F59" s="7"/>
      <c r="G59" s="53">
        <f t="shared" si="25"/>
        <v>2</v>
      </c>
      <c r="H59" s="84">
        <f t="shared" si="25"/>
        <v>0</v>
      </c>
      <c r="I59" s="51">
        <f t="shared" si="6"/>
        <v>2</v>
      </c>
      <c r="J59" s="53">
        <f t="shared" si="25"/>
        <v>0</v>
      </c>
      <c r="K59" s="53">
        <f t="shared" si="25"/>
        <v>0</v>
      </c>
    </row>
    <row r="60" spans="1:11" ht="51">
      <c r="A60" s="26" t="s">
        <v>113</v>
      </c>
      <c r="B60" s="5" t="s">
        <v>65</v>
      </c>
      <c r="C60" s="10" t="s">
        <v>8</v>
      </c>
      <c r="D60" s="10" t="s">
        <v>62</v>
      </c>
      <c r="E60" s="7" t="s">
        <v>81</v>
      </c>
      <c r="F60" s="7"/>
      <c r="G60" s="53">
        <f>G61</f>
        <v>2</v>
      </c>
      <c r="H60" s="84">
        <f>H61</f>
        <v>0</v>
      </c>
      <c r="I60" s="51">
        <f t="shared" si="6"/>
        <v>2</v>
      </c>
      <c r="J60" s="53">
        <f>J61</f>
        <v>0</v>
      </c>
      <c r="K60" s="53">
        <f>K61</f>
        <v>0</v>
      </c>
    </row>
    <row r="61" spans="1:11" ht="25.5">
      <c r="A61" s="23" t="s">
        <v>58</v>
      </c>
      <c r="B61" s="14" t="s">
        <v>65</v>
      </c>
      <c r="C61" s="10" t="s">
        <v>8</v>
      </c>
      <c r="D61" s="10" t="s">
        <v>62</v>
      </c>
      <c r="E61" s="7" t="s">
        <v>81</v>
      </c>
      <c r="F61" s="7" t="s">
        <v>59</v>
      </c>
      <c r="G61" s="53">
        <f t="shared" si="25"/>
        <v>2</v>
      </c>
      <c r="H61" s="84">
        <f t="shared" si="25"/>
        <v>0</v>
      </c>
      <c r="I61" s="51">
        <f t="shared" si="6"/>
        <v>2</v>
      </c>
      <c r="J61" s="53">
        <f t="shared" si="25"/>
        <v>0</v>
      </c>
      <c r="K61" s="53">
        <f t="shared" si="25"/>
        <v>0</v>
      </c>
    </row>
    <row r="62" spans="1:11" ht="25.5">
      <c r="A62" s="24" t="s">
        <v>61</v>
      </c>
      <c r="B62" s="18" t="s">
        <v>65</v>
      </c>
      <c r="C62" s="9" t="s">
        <v>8</v>
      </c>
      <c r="D62" s="9" t="s">
        <v>62</v>
      </c>
      <c r="E62" s="8" t="s">
        <v>81</v>
      </c>
      <c r="F62" s="8" t="s">
        <v>60</v>
      </c>
      <c r="G62" s="52">
        <v>2</v>
      </c>
      <c r="H62" s="89">
        <v>0</v>
      </c>
      <c r="I62" s="52">
        <f t="shared" si="6"/>
        <v>2</v>
      </c>
      <c r="J62" s="52">
        <v>0</v>
      </c>
      <c r="K62" s="52">
        <v>0</v>
      </c>
    </row>
    <row r="63" spans="1:11">
      <c r="A63" s="27" t="s">
        <v>21</v>
      </c>
      <c r="B63" s="14" t="s">
        <v>65</v>
      </c>
      <c r="C63" s="10" t="s">
        <v>8</v>
      </c>
      <c r="D63" s="10" t="s">
        <v>23</v>
      </c>
      <c r="E63" s="10"/>
      <c r="F63" s="10"/>
      <c r="G63" s="53">
        <f t="shared" ref="G63:K66" si="26">G64</f>
        <v>5.5</v>
      </c>
      <c r="H63" s="84">
        <f t="shared" si="26"/>
        <v>0</v>
      </c>
      <c r="I63" s="51">
        <f t="shared" si="6"/>
        <v>5.5</v>
      </c>
      <c r="J63" s="53">
        <f t="shared" si="26"/>
        <v>0</v>
      </c>
      <c r="K63" s="53">
        <f t="shared" si="26"/>
        <v>0</v>
      </c>
    </row>
    <row r="64" spans="1:11">
      <c r="A64" s="22" t="s">
        <v>27</v>
      </c>
      <c r="B64" s="17" t="s">
        <v>65</v>
      </c>
      <c r="C64" s="11" t="s">
        <v>8</v>
      </c>
      <c r="D64" s="11" t="s">
        <v>23</v>
      </c>
      <c r="E64" s="7" t="s">
        <v>69</v>
      </c>
      <c r="F64" s="7"/>
      <c r="G64" s="49">
        <f t="shared" si="26"/>
        <v>5.5</v>
      </c>
      <c r="H64" s="86">
        <f t="shared" si="26"/>
        <v>0</v>
      </c>
      <c r="I64" s="51">
        <f t="shared" si="6"/>
        <v>5.5</v>
      </c>
      <c r="J64" s="49">
        <f t="shared" si="26"/>
        <v>0</v>
      </c>
      <c r="K64" s="49">
        <f t="shared" si="26"/>
        <v>0</v>
      </c>
    </row>
    <row r="65" spans="1:11" ht="25.5">
      <c r="A65" s="28" t="s">
        <v>22</v>
      </c>
      <c r="B65" s="17" t="s">
        <v>65</v>
      </c>
      <c r="C65" s="12" t="s">
        <v>8</v>
      </c>
      <c r="D65" s="12" t="s">
        <v>23</v>
      </c>
      <c r="E65" s="7" t="s">
        <v>72</v>
      </c>
      <c r="F65" s="7" t="s">
        <v>7</v>
      </c>
      <c r="G65" s="49">
        <f>G66</f>
        <v>5.5</v>
      </c>
      <c r="H65" s="86">
        <f>H66</f>
        <v>0</v>
      </c>
      <c r="I65" s="51">
        <f t="shared" si="6"/>
        <v>5.5</v>
      </c>
      <c r="J65" s="49">
        <f t="shared" si="26"/>
        <v>0</v>
      </c>
      <c r="K65" s="49">
        <f t="shared" si="26"/>
        <v>0</v>
      </c>
    </row>
    <row r="66" spans="1:11" ht="21.75" customHeight="1">
      <c r="A66" s="25" t="s">
        <v>30</v>
      </c>
      <c r="B66" s="5" t="s">
        <v>65</v>
      </c>
      <c r="C66" s="12" t="s">
        <v>8</v>
      </c>
      <c r="D66" s="12" t="s">
        <v>23</v>
      </c>
      <c r="E66" s="7" t="s">
        <v>73</v>
      </c>
      <c r="F66" s="7" t="s">
        <v>31</v>
      </c>
      <c r="G66" s="53">
        <f t="shared" si="26"/>
        <v>5.5</v>
      </c>
      <c r="H66" s="84">
        <f t="shared" si="26"/>
        <v>0</v>
      </c>
      <c r="I66" s="51">
        <f t="shared" si="6"/>
        <v>5.5</v>
      </c>
      <c r="J66" s="53">
        <f t="shared" si="26"/>
        <v>0</v>
      </c>
      <c r="K66" s="53">
        <f t="shared" si="26"/>
        <v>0</v>
      </c>
    </row>
    <row r="67" spans="1:11">
      <c r="A67" s="25" t="s">
        <v>32</v>
      </c>
      <c r="B67" s="14" t="s">
        <v>65</v>
      </c>
      <c r="C67" s="12" t="s">
        <v>8</v>
      </c>
      <c r="D67" s="12" t="s">
        <v>23</v>
      </c>
      <c r="E67" s="7" t="s">
        <v>72</v>
      </c>
      <c r="F67" s="7" t="s">
        <v>33</v>
      </c>
      <c r="G67" s="53">
        <f>G68</f>
        <v>5.5</v>
      </c>
      <c r="H67" s="84">
        <f>H68</f>
        <v>0</v>
      </c>
      <c r="I67" s="51">
        <f t="shared" si="6"/>
        <v>5.5</v>
      </c>
      <c r="J67" s="53">
        <f>J68</f>
        <v>0</v>
      </c>
      <c r="K67" s="53">
        <f>K68</f>
        <v>0</v>
      </c>
    </row>
    <row r="68" spans="1:11">
      <c r="A68" s="24" t="s">
        <v>102</v>
      </c>
      <c r="B68" s="18" t="s">
        <v>65</v>
      </c>
      <c r="C68" s="9" t="s">
        <v>8</v>
      </c>
      <c r="D68" s="9" t="s">
        <v>23</v>
      </c>
      <c r="E68" s="8" t="s">
        <v>72</v>
      </c>
      <c r="F68" s="8" t="s">
        <v>68</v>
      </c>
      <c r="G68" s="52">
        <v>5.5</v>
      </c>
      <c r="H68" s="89">
        <v>0</v>
      </c>
      <c r="I68" s="52">
        <f t="shared" si="6"/>
        <v>5.5</v>
      </c>
      <c r="J68" s="52">
        <v>0</v>
      </c>
      <c r="K68" s="52">
        <v>0</v>
      </c>
    </row>
    <row r="69" spans="1:11" ht="25.5">
      <c r="A69" s="30" t="s">
        <v>34</v>
      </c>
      <c r="B69" s="13" t="s">
        <v>65</v>
      </c>
      <c r="C69" s="13" t="s">
        <v>9</v>
      </c>
      <c r="D69" s="13" t="s">
        <v>18</v>
      </c>
      <c r="E69" s="13"/>
      <c r="F69" s="13"/>
      <c r="G69" s="55">
        <f>G70</f>
        <v>247</v>
      </c>
      <c r="H69" s="87">
        <f>H70</f>
        <v>30</v>
      </c>
      <c r="I69" s="59">
        <f t="shared" si="6"/>
        <v>277</v>
      </c>
      <c r="J69" s="55">
        <f t="shared" ref="J69:K69" si="27">J70</f>
        <v>0</v>
      </c>
      <c r="K69" s="55">
        <f t="shared" si="27"/>
        <v>0</v>
      </c>
    </row>
    <row r="70" spans="1:11">
      <c r="A70" s="31" t="s">
        <v>19</v>
      </c>
      <c r="B70" s="5" t="s">
        <v>65</v>
      </c>
      <c r="C70" s="14" t="s">
        <v>9</v>
      </c>
      <c r="D70" s="14" t="s">
        <v>17</v>
      </c>
      <c r="E70" s="15"/>
      <c r="F70" s="14"/>
      <c r="G70" s="53">
        <f t="shared" ref="G70:K70" si="28">G71</f>
        <v>247</v>
      </c>
      <c r="H70" s="84">
        <f t="shared" si="28"/>
        <v>30</v>
      </c>
      <c r="I70" s="51">
        <f t="shared" si="6"/>
        <v>277</v>
      </c>
      <c r="J70" s="53">
        <f t="shared" si="28"/>
        <v>0</v>
      </c>
      <c r="K70" s="53">
        <f t="shared" si="28"/>
        <v>0</v>
      </c>
    </row>
    <row r="71" spans="1:11">
      <c r="A71" s="22" t="s">
        <v>27</v>
      </c>
      <c r="B71" s="14" t="s">
        <v>65</v>
      </c>
      <c r="C71" s="16" t="s">
        <v>9</v>
      </c>
      <c r="D71" s="16" t="s">
        <v>17</v>
      </c>
      <c r="E71" s="7" t="s">
        <v>69</v>
      </c>
      <c r="F71" s="16"/>
      <c r="G71" s="53">
        <f>G72+G76</f>
        <v>247</v>
      </c>
      <c r="H71" s="84">
        <f>H72+H76</f>
        <v>30</v>
      </c>
      <c r="I71" s="51">
        <f t="shared" si="6"/>
        <v>277</v>
      </c>
      <c r="J71" s="53">
        <f t="shared" ref="J71:K71" si="29">J72+J76</f>
        <v>0</v>
      </c>
      <c r="K71" s="53">
        <f t="shared" si="29"/>
        <v>0</v>
      </c>
    </row>
    <row r="72" spans="1:11" ht="25.5">
      <c r="A72" s="32" t="s">
        <v>67</v>
      </c>
      <c r="B72" s="17" t="s">
        <v>65</v>
      </c>
      <c r="C72" s="16" t="s">
        <v>9</v>
      </c>
      <c r="D72" s="16" t="s">
        <v>17</v>
      </c>
      <c r="E72" s="7" t="s">
        <v>76</v>
      </c>
      <c r="F72" s="16"/>
      <c r="G72" s="53">
        <f t="shared" ref="G72:K78" si="30">G73</f>
        <v>97</v>
      </c>
      <c r="H72" s="84">
        <f t="shared" si="30"/>
        <v>30</v>
      </c>
      <c r="I72" s="51">
        <f t="shared" si="6"/>
        <v>127</v>
      </c>
      <c r="J72" s="53">
        <f t="shared" si="30"/>
        <v>0</v>
      </c>
      <c r="K72" s="53">
        <f t="shared" si="30"/>
        <v>0</v>
      </c>
    </row>
    <row r="73" spans="1:11" ht="25.5">
      <c r="A73" s="22" t="s">
        <v>52</v>
      </c>
      <c r="B73" s="17" t="s">
        <v>65</v>
      </c>
      <c r="C73" s="10" t="s">
        <v>9</v>
      </c>
      <c r="D73" s="10" t="s">
        <v>17</v>
      </c>
      <c r="E73" s="7" t="s">
        <v>76</v>
      </c>
      <c r="F73" s="7" t="s">
        <v>28</v>
      </c>
      <c r="G73" s="53">
        <f t="shared" si="30"/>
        <v>97</v>
      </c>
      <c r="H73" s="84">
        <f t="shared" si="30"/>
        <v>30</v>
      </c>
      <c r="I73" s="51">
        <f t="shared" si="6"/>
        <v>127</v>
      </c>
      <c r="J73" s="53">
        <f t="shared" si="30"/>
        <v>0</v>
      </c>
      <c r="K73" s="53">
        <f t="shared" si="30"/>
        <v>0</v>
      </c>
    </row>
    <row r="74" spans="1:11" ht="25.5">
      <c r="A74" s="22" t="s">
        <v>53</v>
      </c>
      <c r="B74" s="5" t="s">
        <v>65</v>
      </c>
      <c r="C74" s="10" t="s">
        <v>9</v>
      </c>
      <c r="D74" s="10" t="s">
        <v>17</v>
      </c>
      <c r="E74" s="7" t="s">
        <v>76</v>
      </c>
      <c r="F74" s="7" t="s">
        <v>29</v>
      </c>
      <c r="G74" s="53">
        <f t="shared" si="30"/>
        <v>97</v>
      </c>
      <c r="H74" s="84">
        <f t="shared" si="30"/>
        <v>30</v>
      </c>
      <c r="I74" s="51">
        <f t="shared" si="6"/>
        <v>127</v>
      </c>
      <c r="J74" s="53">
        <f t="shared" si="30"/>
        <v>0</v>
      </c>
      <c r="K74" s="53">
        <f t="shared" si="30"/>
        <v>0</v>
      </c>
    </row>
    <row r="75" spans="1:11" ht="24" customHeight="1">
      <c r="A75" s="24" t="s">
        <v>105</v>
      </c>
      <c r="B75" s="18" t="s">
        <v>65</v>
      </c>
      <c r="C75" s="9" t="s">
        <v>9</v>
      </c>
      <c r="D75" s="9" t="s">
        <v>17</v>
      </c>
      <c r="E75" s="8" t="s">
        <v>76</v>
      </c>
      <c r="F75" s="8" t="s">
        <v>24</v>
      </c>
      <c r="G75" s="52">
        <v>97</v>
      </c>
      <c r="H75" s="89">
        <v>30</v>
      </c>
      <c r="I75" s="52">
        <f t="shared" si="6"/>
        <v>127</v>
      </c>
      <c r="J75" s="52">
        <v>0</v>
      </c>
      <c r="K75" s="52">
        <v>0</v>
      </c>
    </row>
    <row r="76" spans="1:11" ht="42.75" customHeight="1">
      <c r="A76" s="32" t="s">
        <v>106</v>
      </c>
      <c r="B76" s="17" t="s">
        <v>65</v>
      </c>
      <c r="C76" s="16" t="s">
        <v>9</v>
      </c>
      <c r="D76" s="16" t="s">
        <v>17</v>
      </c>
      <c r="E76" s="7" t="s">
        <v>107</v>
      </c>
      <c r="F76" s="16"/>
      <c r="G76" s="53">
        <f t="shared" si="30"/>
        <v>150</v>
      </c>
      <c r="H76" s="84">
        <f t="shared" si="30"/>
        <v>0</v>
      </c>
      <c r="I76" s="51">
        <f t="shared" si="6"/>
        <v>150</v>
      </c>
      <c r="J76" s="53">
        <f t="shared" si="30"/>
        <v>0</v>
      </c>
      <c r="K76" s="53">
        <f t="shared" si="30"/>
        <v>0</v>
      </c>
    </row>
    <row r="77" spans="1:11" ht="27" customHeight="1">
      <c r="A77" s="22" t="s">
        <v>52</v>
      </c>
      <c r="B77" s="17" t="s">
        <v>65</v>
      </c>
      <c r="C77" s="10" t="s">
        <v>9</v>
      </c>
      <c r="D77" s="10" t="s">
        <v>17</v>
      </c>
      <c r="E77" s="7" t="s">
        <v>107</v>
      </c>
      <c r="F77" s="7" t="s">
        <v>28</v>
      </c>
      <c r="G77" s="53">
        <f t="shared" si="30"/>
        <v>150</v>
      </c>
      <c r="H77" s="84">
        <f t="shared" si="30"/>
        <v>0</v>
      </c>
      <c r="I77" s="51">
        <f t="shared" si="6"/>
        <v>150</v>
      </c>
      <c r="J77" s="53">
        <f t="shared" si="30"/>
        <v>0</v>
      </c>
      <c r="K77" s="53">
        <f t="shared" si="30"/>
        <v>0</v>
      </c>
    </row>
    <row r="78" spans="1:11" ht="28.5" customHeight="1">
      <c r="A78" s="22" t="s">
        <v>53</v>
      </c>
      <c r="B78" s="5" t="s">
        <v>65</v>
      </c>
      <c r="C78" s="10" t="s">
        <v>9</v>
      </c>
      <c r="D78" s="10" t="s">
        <v>17</v>
      </c>
      <c r="E78" s="7" t="s">
        <v>107</v>
      </c>
      <c r="F78" s="7" t="s">
        <v>29</v>
      </c>
      <c r="G78" s="53">
        <f t="shared" si="30"/>
        <v>150</v>
      </c>
      <c r="H78" s="84">
        <f t="shared" si="30"/>
        <v>0</v>
      </c>
      <c r="I78" s="51">
        <f t="shared" si="6"/>
        <v>150</v>
      </c>
      <c r="J78" s="53">
        <f t="shared" si="30"/>
        <v>0</v>
      </c>
      <c r="K78" s="53">
        <f t="shared" si="30"/>
        <v>0</v>
      </c>
    </row>
    <row r="79" spans="1:11" ht="24" customHeight="1">
      <c r="A79" s="24" t="s">
        <v>105</v>
      </c>
      <c r="B79" s="18" t="s">
        <v>65</v>
      </c>
      <c r="C79" s="9" t="s">
        <v>9</v>
      </c>
      <c r="D79" s="9" t="s">
        <v>17</v>
      </c>
      <c r="E79" s="8" t="s">
        <v>107</v>
      </c>
      <c r="F79" s="8" t="s">
        <v>24</v>
      </c>
      <c r="G79" s="52">
        <v>150</v>
      </c>
      <c r="H79" s="89">
        <v>0</v>
      </c>
      <c r="I79" s="52">
        <f t="shared" si="6"/>
        <v>150</v>
      </c>
      <c r="J79" s="52">
        <v>0</v>
      </c>
      <c r="K79" s="52">
        <v>0</v>
      </c>
    </row>
    <row r="80" spans="1:11" ht="17.25" customHeight="1">
      <c r="A80" s="30" t="s">
        <v>35</v>
      </c>
      <c r="B80" s="13" t="s">
        <v>65</v>
      </c>
      <c r="C80" s="13" t="s">
        <v>11</v>
      </c>
      <c r="D80" s="13" t="s">
        <v>18</v>
      </c>
      <c r="E80" s="13"/>
      <c r="F80" s="13" t="s">
        <v>7</v>
      </c>
      <c r="G80" s="48">
        <f t="shared" ref="G80:H80" si="31">G86+G81</f>
        <v>3712.2999999999997</v>
      </c>
      <c r="H80" s="48">
        <f t="shared" si="31"/>
        <v>1344.7</v>
      </c>
      <c r="I80" s="59">
        <f t="shared" si="6"/>
        <v>5057</v>
      </c>
      <c r="J80" s="48">
        <f t="shared" ref="J80:K80" si="32">J86+J81</f>
        <v>1129.3000000000002</v>
      </c>
      <c r="K80" s="48">
        <f t="shared" si="32"/>
        <v>1117.9000000000001</v>
      </c>
    </row>
    <row r="81" spans="1:11" ht="15.75" customHeight="1">
      <c r="A81" s="31" t="s">
        <v>89</v>
      </c>
      <c r="B81" s="14" t="s">
        <v>65</v>
      </c>
      <c r="C81" s="14" t="s">
        <v>11</v>
      </c>
      <c r="D81" s="14" t="s">
        <v>12</v>
      </c>
      <c r="E81" s="14"/>
      <c r="F81" s="14"/>
      <c r="G81" s="49">
        <f t="shared" ref="G81:K84" si="33">G82</f>
        <v>7.3</v>
      </c>
      <c r="H81" s="86">
        <f t="shared" si="33"/>
        <v>0</v>
      </c>
      <c r="I81" s="51">
        <f t="shared" si="6"/>
        <v>7.3</v>
      </c>
      <c r="J81" s="49">
        <f t="shared" si="33"/>
        <v>0</v>
      </c>
      <c r="K81" s="49">
        <f t="shared" si="33"/>
        <v>0</v>
      </c>
    </row>
    <row r="82" spans="1:11" ht="18.75" customHeight="1">
      <c r="A82" s="31" t="s">
        <v>91</v>
      </c>
      <c r="B82" s="14" t="s">
        <v>65</v>
      </c>
      <c r="C82" s="14" t="s">
        <v>11</v>
      </c>
      <c r="D82" s="14" t="s">
        <v>12</v>
      </c>
      <c r="E82" s="7" t="s">
        <v>90</v>
      </c>
      <c r="F82" s="13"/>
      <c r="G82" s="53">
        <f t="shared" si="33"/>
        <v>7.3</v>
      </c>
      <c r="H82" s="84">
        <f t="shared" si="33"/>
        <v>0</v>
      </c>
      <c r="I82" s="51">
        <f t="shared" si="6"/>
        <v>7.3</v>
      </c>
      <c r="J82" s="53">
        <f t="shared" si="33"/>
        <v>0</v>
      </c>
      <c r="K82" s="53">
        <f t="shared" si="33"/>
        <v>0</v>
      </c>
    </row>
    <row r="83" spans="1:11" ht="24" customHeight="1">
      <c r="A83" s="31" t="s">
        <v>52</v>
      </c>
      <c r="B83" s="14" t="s">
        <v>65</v>
      </c>
      <c r="C83" s="14" t="s">
        <v>11</v>
      </c>
      <c r="D83" s="14" t="s">
        <v>12</v>
      </c>
      <c r="E83" s="7" t="s">
        <v>90</v>
      </c>
      <c r="F83" s="14" t="s">
        <v>28</v>
      </c>
      <c r="G83" s="51">
        <f t="shared" si="33"/>
        <v>7.3</v>
      </c>
      <c r="H83" s="83">
        <f t="shared" si="33"/>
        <v>0</v>
      </c>
      <c r="I83" s="51">
        <f t="shared" si="6"/>
        <v>7.3</v>
      </c>
      <c r="J83" s="51">
        <f t="shared" si="33"/>
        <v>0</v>
      </c>
      <c r="K83" s="51">
        <f t="shared" si="33"/>
        <v>0</v>
      </c>
    </row>
    <row r="84" spans="1:11" ht="24" customHeight="1">
      <c r="A84" s="31" t="s">
        <v>88</v>
      </c>
      <c r="B84" s="14" t="s">
        <v>65</v>
      </c>
      <c r="C84" s="14" t="s">
        <v>11</v>
      </c>
      <c r="D84" s="14" t="s">
        <v>12</v>
      </c>
      <c r="E84" s="7" t="s">
        <v>90</v>
      </c>
      <c r="F84" s="14" t="s">
        <v>29</v>
      </c>
      <c r="G84" s="51">
        <f t="shared" si="33"/>
        <v>7.3</v>
      </c>
      <c r="H84" s="83">
        <f t="shared" si="33"/>
        <v>0</v>
      </c>
      <c r="I84" s="51">
        <f t="shared" si="6"/>
        <v>7.3</v>
      </c>
      <c r="J84" s="51">
        <f t="shared" si="33"/>
        <v>0</v>
      </c>
      <c r="K84" s="51">
        <f t="shared" si="33"/>
        <v>0</v>
      </c>
    </row>
    <row r="85" spans="1:11">
      <c r="A85" s="29" t="s">
        <v>105</v>
      </c>
      <c r="B85" s="39" t="s">
        <v>65</v>
      </c>
      <c r="C85" s="39" t="s">
        <v>11</v>
      </c>
      <c r="D85" s="39" t="s">
        <v>12</v>
      </c>
      <c r="E85" s="40" t="s">
        <v>90</v>
      </c>
      <c r="F85" s="39" t="s">
        <v>24</v>
      </c>
      <c r="G85" s="52">
        <v>7.3</v>
      </c>
      <c r="H85" s="90">
        <v>0</v>
      </c>
      <c r="I85" s="52">
        <f t="shared" si="6"/>
        <v>7.3</v>
      </c>
      <c r="J85" s="52">
        <v>0</v>
      </c>
      <c r="K85" s="52">
        <v>0</v>
      </c>
    </row>
    <row r="86" spans="1:11">
      <c r="A86" s="33" t="s">
        <v>14</v>
      </c>
      <c r="B86" s="14" t="s">
        <v>65</v>
      </c>
      <c r="C86" s="14" t="s">
        <v>11</v>
      </c>
      <c r="D86" s="14" t="s">
        <v>9</v>
      </c>
      <c r="E86" s="14"/>
      <c r="F86" s="14" t="s">
        <v>7</v>
      </c>
      <c r="G86" s="49">
        <f t="shared" ref="G86:K86" si="34">G87</f>
        <v>3704.9999999999995</v>
      </c>
      <c r="H86" s="86">
        <f t="shared" si="34"/>
        <v>1344.7</v>
      </c>
      <c r="I86" s="51">
        <f t="shared" si="6"/>
        <v>5049.7</v>
      </c>
      <c r="J86" s="86">
        <f t="shared" si="34"/>
        <v>1129.3000000000002</v>
      </c>
      <c r="K86" s="86">
        <f t="shared" si="34"/>
        <v>1117.9000000000001</v>
      </c>
    </row>
    <row r="87" spans="1:11">
      <c r="A87" s="22" t="s">
        <v>27</v>
      </c>
      <c r="B87" s="14" t="s">
        <v>65</v>
      </c>
      <c r="C87" s="14" t="s">
        <v>11</v>
      </c>
      <c r="D87" s="14" t="s">
        <v>9</v>
      </c>
      <c r="E87" s="7" t="s">
        <v>69</v>
      </c>
      <c r="F87" s="14"/>
      <c r="G87" s="49">
        <f>G88+G96+G107+G111+G121</f>
        <v>3704.9999999999995</v>
      </c>
      <c r="H87" s="86">
        <f>H88+H96+H107+H111+H121</f>
        <v>1344.7</v>
      </c>
      <c r="I87" s="51">
        <f t="shared" si="6"/>
        <v>5049.7</v>
      </c>
      <c r="J87" s="49">
        <f>J88+J96+J92+J111+J107+J121</f>
        <v>1129.3000000000002</v>
      </c>
      <c r="K87" s="49">
        <f>K88+K96+K92+K111+K107+K121</f>
        <v>1117.9000000000001</v>
      </c>
    </row>
    <row r="88" spans="1:11">
      <c r="A88" s="31" t="s">
        <v>15</v>
      </c>
      <c r="B88" s="17" t="s">
        <v>65</v>
      </c>
      <c r="C88" s="14" t="s">
        <v>11</v>
      </c>
      <c r="D88" s="14" t="s">
        <v>9</v>
      </c>
      <c r="E88" s="14" t="s">
        <v>77</v>
      </c>
      <c r="F88" s="14" t="s">
        <v>7</v>
      </c>
      <c r="G88" s="53">
        <f t="shared" ref="G88:K90" si="35">G89</f>
        <v>104.2</v>
      </c>
      <c r="H88" s="84">
        <f t="shared" si="35"/>
        <v>319</v>
      </c>
      <c r="I88" s="51">
        <f t="shared" si="6"/>
        <v>423.2</v>
      </c>
      <c r="J88" s="53">
        <f t="shared" si="35"/>
        <v>0</v>
      </c>
      <c r="K88" s="53">
        <f t="shared" si="35"/>
        <v>0</v>
      </c>
    </row>
    <row r="89" spans="1:11" ht="25.5">
      <c r="A89" s="23" t="s">
        <v>52</v>
      </c>
      <c r="B89" s="5" t="s">
        <v>65</v>
      </c>
      <c r="C89" s="14" t="s">
        <v>11</v>
      </c>
      <c r="D89" s="14" t="s">
        <v>9</v>
      </c>
      <c r="E89" s="7" t="s">
        <v>77</v>
      </c>
      <c r="F89" s="14" t="s">
        <v>28</v>
      </c>
      <c r="G89" s="51">
        <f t="shared" si="35"/>
        <v>104.2</v>
      </c>
      <c r="H89" s="83">
        <f t="shared" si="35"/>
        <v>319</v>
      </c>
      <c r="I89" s="51">
        <f t="shared" si="6"/>
        <v>423.2</v>
      </c>
      <c r="J89" s="51">
        <f t="shared" si="35"/>
        <v>0</v>
      </c>
      <c r="K89" s="51">
        <f t="shared" si="35"/>
        <v>0</v>
      </c>
    </row>
    <row r="90" spans="1:11" ht="25.5">
      <c r="A90" s="23" t="s">
        <v>53</v>
      </c>
      <c r="B90" s="5" t="s">
        <v>65</v>
      </c>
      <c r="C90" s="14" t="s">
        <v>11</v>
      </c>
      <c r="D90" s="14" t="s">
        <v>9</v>
      </c>
      <c r="E90" s="7" t="s">
        <v>77</v>
      </c>
      <c r="F90" s="14" t="s">
        <v>29</v>
      </c>
      <c r="G90" s="51">
        <f t="shared" si="35"/>
        <v>104.2</v>
      </c>
      <c r="H90" s="83">
        <f t="shared" si="35"/>
        <v>319</v>
      </c>
      <c r="I90" s="51">
        <f t="shared" si="6"/>
        <v>423.2</v>
      </c>
      <c r="J90" s="51">
        <f t="shared" si="35"/>
        <v>0</v>
      </c>
      <c r="K90" s="51">
        <f t="shared" si="35"/>
        <v>0</v>
      </c>
    </row>
    <row r="91" spans="1:11" ht="21" customHeight="1">
      <c r="A91" s="29" t="s">
        <v>105</v>
      </c>
      <c r="B91" s="19" t="s">
        <v>65</v>
      </c>
      <c r="C91" s="9" t="s">
        <v>11</v>
      </c>
      <c r="D91" s="9" t="s">
        <v>9</v>
      </c>
      <c r="E91" s="8" t="s">
        <v>77</v>
      </c>
      <c r="F91" s="8" t="s">
        <v>24</v>
      </c>
      <c r="G91" s="52">
        <v>104.2</v>
      </c>
      <c r="H91" s="89">
        <v>319</v>
      </c>
      <c r="I91" s="52">
        <f t="shared" ref="I91:I141" si="36">H91+G91</f>
        <v>423.2</v>
      </c>
      <c r="J91" s="52">
        <v>0</v>
      </c>
      <c r="K91" s="52">
        <v>0</v>
      </c>
    </row>
    <row r="92" spans="1:11" ht="33.75" hidden="1" customHeight="1">
      <c r="A92" s="34" t="s">
        <v>16</v>
      </c>
      <c r="B92" s="38" t="s">
        <v>65</v>
      </c>
      <c r="C92" s="14" t="s">
        <v>11</v>
      </c>
      <c r="D92" s="14" t="s">
        <v>9</v>
      </c>
      <c r="E92" s="7" t="s">
        <v>78</v>
      </c>
      <c r="F92" s="14" t="s">
        <v>7</v>
      </c>
      <c r="G92" s="49">
        <f t="shared" ref="G92" si="37">G95</f>
        <v>0</v>
      </c>
      <c r="H92" s="83"/>
      <c r="I92" s="52">
        <f t="shared" si="36"/>
        <v>0</v>
      </c>
      <c r="J92" s="49">
        <f t="shared" ref="J92:K92" si="38">J95</f>
        <v>0</v>
      </c>
      <c r="K92" s="49">
        <f t="shared" si="38"/>
        <v>0</v>
      </c>
    </row>
    <row r="93" spans="1:11" ht="33.75" hidden="1" customHeight="1">
      <c r="A93" s="34" t="s">
        <v>52</v>
      </c>
      <c r="B93" s="14" t="s">
        <v>65</v>
      </c>
      <c r="C93" s="14" t="s">
        <v>11</v>
      </c>
      <c r="D93" s="14" t="s">
        <v>9</v>
      </c>
      <c r="E93" s="7" t="s">
        <v>78</v>
      </c>
      <c r="F93" s="14" t="s">
        <v>28</v>
      </c>
      <c r="G93" s="49">
        <f t="shared" ref="G93:K94" si="39">G94</f>
        <v>0</v>
      </c>
      <c r="H93" s="83"/>
      <c r="I93" s="52">
        <f t="shared" si="36"/>
        <v>0</v>
      </c>
      <c r="J93" s="49">
        <f t="shared" si="39"/>
        <v>0</v>
      </c>
      <c r="K93" s="49">
        <f t="shared" si="39"/>
        <v>0</v>
      </c>
    </row>
    <row r="94" spans="1:11" ht="33.75" hidden="1" customHeight="1">
      <c r="A94" s="34" t="s">
        <v>53</v>
      </c>
      <c r="B94" s="17" t="s">
        <v>65</v>
      </c>
      <c r="C94" s="14" t="s">
        <v>11</v>
      </c>
      <c r="D94" s="14" t="s">
        <v>9</v>
      </c>
      <c r="E94" s="7" t="s">
        <v>78</v>
      </c>
      <c r="F94" s="14" t="s">
        <v>29</v>
      </c>
      <c r="G94" s="49">
        <f t="shared" si="39"/>
        <v>0</v>
      </c>
      <c r="H94" s="83"/>
      <c r="I94" s="52">
        <f t="shared" si="36"/>
        <v>0</v>
      </c>
      <c r="J94" s="49">
        <f t="shared" si="39"/>
        <v>0</v>
      </c>
      <c r="K94" s="49">
        <f t="shared" si="39"/>
        <v>0</v>
      </c>
    </row>
    <row r="95" spans="1:11" ht="8.25" hidden="1" customHeight="1">
      <c r="A95" s="29" t="s">
        <v>105</v>
      </c>
      <c r="B95" s="8" t="s">
        <v>65</v>
      </c>
      <c r="C95" s="9" t="s">
        <v>11</v>
      </c>
      <c r="D95" s="9" t="s">
        <v>9</v>
      </c>
      <c r="E95" s="8" t="s">
        <v>78</v>
      </c>
      <c r="F95" s="8" t="s">
        <v>24</v>
      </c>
      <c r="G95" s="52">
        <v>0</v>
      </c>
      <c r="H95" s="89"/>
      <c r="I95" s="52">
        <f t="shared" si="36"/>
        <v>0</v>
      </c>
      <c r="J95" s="52">
        <v>0</v>
      </c>
      <c r="K95" s="52">
        <v>0</v>
      </c>
    </row>
    <row r="96" spans="1:11" ht="19.5" customHeight="1">
      <c r="A96" s="31" t="s">
        <v>54</v>
      </c>
      <c r="B96" s="5" t="s">
        <v>65</v>
      </c>
      <c r="C96" s="14" t="s">
        <v>11</v>
      </c>
      <c r="D96" s="14" t="s">
        <v>9</v>
      </c>
      <c r="E96" s="14" t="s">
        <v>79</v>
      </c>
      <c r="F96" s="14" t="s">
        <v>7</v>
      </c>
      <c r="G96" s="49">
        <f>G101+G97+G105</f>
        <v>2794.6</v>
      </c>
      <c r="H96" s="86">
        <f>H101+H97+H105</f>
        <v>1025.7</v>
      </c>
      <c r="I96" s="51">
        <f t="shared" si="36"/>
        <v>3820.3</v>
      </c>
      <c r="J96" s="49">
        <f>J101+J104+J97</f>
        <v>354.7</v>
      </c>
      <c r="K96" s="49">
        <f>K101+K104+K97</f>
        <v>333.1</v>
      </c>
    </row>
    <row r="97" spans="1:11" ht="57" customHeight="1">
      <c r="A97" s="23" t="s">
        <v>42</v>
      </c>
      <c r="B97" s="5" t="s">
        <v>65</v>
      </c>
      <c r="C97" s="14" t="s">
        <v>11</v>
      </c>
      <c r="D97" s="14" t="s">
        <v>9</v>
      </c>
      <c r="E97" s="7" t="s">
        <v>79</v>
      </c>
      <c r="F97" s="14" t="s">
        <v>43</v>
      </c>
      <c r="G97" s="53">
        <f>G98</f>
        <v>398.1</v>
      </c>
      <c r="H97" s="84">
        <f>H98</f>
        <v>0</v>
      </c>
      <c r="I97" s="51">
        <f t="shared" si="36"/>
        <v>398.1</v>
      </c>
      <c r="J97" s="53">
        <f t="shared" ref="J97:K97" si="40">J98</f>
        <v>354.7</v>
      </c>
      <c r="K97" s="53">
        <f t="shared" si="40"/>
        <v>333.1</v>
      </c>
    </row>
    <row r="98" spans="1:11" ht="19.5" customHeight="1">
      <c r="A98" s="23" t="s">
        <v>104</v>
      </c>
      <c r="B98" s="14" t="s">
        <v>65</v>
      </c>
      <c r="C98" s="14" t="s">
        <v>11</v>
      </c>
      <c r="D98" s="14" t="s">
        <v>9</v>
      </c>
      <c r="E98" s="7" t="s">
        <v>79</v>
      </c>
      <c r="F98" s="14" t="s">
        <v>103</v>
      </c>
      <c r="G98" s="53">
        <f>G99+G100</f>
        <v>398.1</v>
      </c>
      <c r="H98" s="84">
        <f>H99+H100</f>
        <v>0</v>
      </c>
      <c r="I98" s="51">
        <f t="shared" si="36"/>
        <v>398.1</v>
      </c>
      <c r="J98" s="53">
        <f t="shared" ref="J98:K98" si="41">J99+J100</f>
        <v>354.7</v>
      </c>
      <c r="K98" s="53">
        <f t="shared" si="41"/>
        <v>333.1</v>
      </c>
    </row>
    <row r="99" spans="1:11" ht="19.5" customHeight="1">
      <c r="A99" s="24" t="s">
        <v>100</v>
      </c>
      <c r="B99" s="18" t="s">
        <v>65</v>
      </c>
      <c r="C99" s="9" t="s">
        <v>11</v>
      </c>
      <c r="D99" s="9" t="s">
        <v>9</v>
      </c>
      <c r="E99" s="8" t="s">
        <v>79</v>
      </c>
      <c r="F99" s="8" t="s">
        <v>98</v>
      </c>
      <c r="G99" s="52">
        <v>305.7</v>
      </c>
      <c r="H99" s="89">
        <v>0</v>
      </c>
      <c r="I99" s="52">
        <f t="shared" si="36"/>
        <v>305.7</v>
      </c>
      <c r="J99" s="52">
        <v>272.39999999999998</v>
      </c>
      <c r="K99" s="52">
        <v>255.8</v>
      </c>
    </row>
    <row r="100" spans="1:11" ht="38.25">
      <c r="A100" s="24" t="s">
        <v>101</v>
      </c>
      <c r="B100" s="8" t="s">
        <v>65</v>
      </c>
      <c r="C100" s="9" t="s">
        <v>11</v>
      </c>
      <c r="D100" s="9" t="s">
        <v>9</v>
      </c>
      <c r="E100" s="8" t="s">
        <v>79</v>
      </c>
      <c r="F100" s="8" t="s">
        <v>99</v>
      </c>
      <c r="G100" s="52">
        <v>92.4</v>
      </c>
      <c r="H100" s="89">
        <v>0</v>
      </c>
      <c r="I100" s="52">
        <f t="shared" si="36"/>
        <v>92.4</v>
      </c>
      <c r="J100" s="52">
        <v>82.3</v>
      </c>
      <c r="K100" s="52">
        <v>77.3</v>
      </c>
    </row>
    <row r="101" spans="1:11" ht="25.5">
      <c r="A101" s="23" t="s">
        <v>52</v>
      </c>
      <c r="B101" s="5" t="s">
        <v>65</v>
      </c>
      <c r="C101" s="14" t="s">
        <v>11</v>
      </c>
      <c r="D101" s="14" t="s">
        <v>9</v>
      </c>
      <c r="E101" s="7" t="s">
        <v>79</v>
      </c>
      <c r="F101" s="14" t="s">
        <v>28</v>
      </c>
      <c r="G101" s="51">
        <f>G102</f>
        <v>2392.5</v>
      </c>
      <c r="H101" s="83">
        <f>H102</f>
        <v>1025.7</v>
      </c>
      <c r="I101" s="51">
        <f t="shared" si="36"/>
        <v>3418.2</v>
      </c>
      <c r="J101" s="51">
        <v>0</v>
      </c>
      <c r="K101" s="51">
        <v>0</v>
      </c>
    </row>
    <row r="102" spans="1:11" ht="25.5">
      <c r="A102" s="23" t="s">
        <v>53</v>
      </c>
      <c r="B102" s="14" t="s">
        <v>65</v>
      </c>
      <c r="C102" s="14" t="s">
        <v>11</v>
      </c>
      <c r="D102" s="14" t="s">
        <v>9</v>
      </c>
      <c r="E102" s="7" t="s">
        <v>79</v>
      </c>
      <c r="F102" s="14" t="s">
        <v>29</v>
      </c>
      <c r="G102" s="51">
        <f t="shared" ref="G102:K102" si="42">G103</f>
        <v>2392.5</v>
      </c>
      <c r="H102" s="83">
        <f t="shared" si="42"/>
        <v>1025.7</v>
      </c>
      <c r="I102" s="51">
        <f t="shared" si="36"/>
        <v>3418.2</v>
      </c>
      <c r="J102" s="51">
        <f t="shared" si="42"/>
        <v>71.3</v>
      </c>
      <c r="K102" s="51">
        <f t="shared" si="42"/>
        <v>49.7</v>
      </c>
    </row>
    <row r="103" spans="1:11" ht="12" customHeight="1">
      <c r="A103" s="29" t="s">
        <v>105</v>
      </c>
      <c r="B103" s="19" t="s">
        <v>65</v>
      </c>
      <c r="C103" s="9" t="s">
        <v>11</v>
      </c>
      <c r="D103" s="9" t="s">
        <v>9</v>
      </c>
      <c r="E103" s="8" t="s">
        <v>79</v>
      </c>
      <c r="F103" s="8" t="s">
        <v>24</v>
      </c>
      <c r="G103" s="52">
        <v>2392.5</v>
      </c>
      <c r="H103" s="89">
        <v>1025.7</v>
      </c>
      <c r="I103" s="52">
        <f t="shared" si="36"/>
        <v>3418.2</v>
      </c>
      <c r="J103" s="52">
        <v>71.3</v>
      </c>
      <c r="K103" s="52">
        <v>49.7</v>
      </c>
    </row>
    <row r="104" spans="1:11" ht="25.5" hidden="1" customHeight="1">
      <c r="A104" s="56" t="s">
        <v>30</v>
      </c>
      <c r="B104" s="5" t="s">
        <v>65</v>
      </c>
      <c r="C104" s="14" t="s">
        <v>11</v>
      </c>
      <c r="D104" s="14" t="s">
        <v>9</v>
      </c>
      <c r="E104" s="7" t="s">
        <v>79</v>
      </c>
      <c r="F104" s="17" t="s">
        <v>31</v>
      </c>
      <c r="G104" s="51">
        <f t="shared" ref="G104:K105" si="43">G105</f>
        <v>4</v>
      </c>
      <c r="H104" s="91"/>
      <c r="I104" s="52">
        <f t="shared" si="36"/>
        <v>4</v>
      </c>
      <c r="J104" s="51">
        <f t="shared" si="43"/>
        <v>0</v>
      </c>
      <c r="K104" s="51">
        <f t="shared" si="43"/>
        <v>0</v>
      </c>
    </row>
    <row r="105" spans="1:11">
      <c r="A105" s="58" t="s">
        <v>32</v>
      </c>
      <c r="B105" s="14" t="s">
        <v>65</v>
      </c>
      <c r="C105" s="14" t="s">
        <v>11</v>
      </c>
      <c r="D105" s="14" t="s">
        <v>9</v>
      </c>
      <c r="E105" s="7" t="s">
        <v>79</v>
      </c>
      <c r="F105" s="17" t="s">
        <v>33</v>
      </c>
      <c r="G105" s="51">
        <f t="shared" si="43"/>
        <v>4</v>
      </c>
      <c r="H105" s="83">
        <f t="shared" si="43"/>
        <v>0</v>
      </c>
      <c r="I105" s="51">
        <f t="shared" si="36"/>
        <v>4</v>
      </c>
      <c r="J105" s="51">
        <f t="shared" si="43"/>
        <v>0</v>
      </c>
      <c r="K105" s="51">
        <f t="shared" si="43"/>
        <v>0</v>
      </c>
    </row>
    <row r="106" spans="1:11">
      <c r="A106" s="66" t="s">
        <v>108</v>
      </c>
      <c r="B106" s="19" t="s">
        <v>65</v>
      </c>
      <c r="C106" s="9" t="s">
        <v>11</v>
      </c>
      <c r="D106" s="9" t="s">
        <v>9</v>
      </c>
      <c r="E106" s="8" t="s">
        <v>79</v>
      </c>
      <c r="F106" s="8" t="s">
        <v>86</v>
      </c>
      <c r="G106" s="57">
        <v>4</v>
      </c>
      <c r="H106" s="89">
        <v>0</v>
      </c>
      <c r="I106" s="52">
        <f t="shared" si="36"/>
        <v>4</v>
      </c>
      <c r="J106" s="57">
        <v>0</v>
      </c>
      <c r="K106" s="57">
        <v>0</v>
      </c>
    </row>
    <row r="107" spans="1:11" ht="51">
      <c r="A107" s="56" t="s">
        <v>126</v>
      </c>
      <c r="B107" s="14" t="s">
        <v>65</v>
      </c>
      <c r="C107" s="69" t="s">
        <v>11</v>
      </c>
      <c r="D107" s="69" t="s">
        <v>9</v>
      </c>
      <c r="E107" s="69" t="s">
        <v>119</v>
      </c>
      <c r="F107" s="69"/>
      <c r="G107" s="53">
        <f t="shared" ref="G107:H109" si="44">G108</f>
        <v>246.5</v>
      </c>
      <c r="H107" s="84">
        <f t="shared" si="44"/>
        <v>0</v>
      </c>
      <c r="I107" s="51">
        <f t="shared" si="36"/>
        <v>246.5</v>
      </c>
      <c r="J107" s="53">
        <f t="shared" ref="J107:K109" si="45">J108</f>
        <v>256.60000000000002</v>
      </c>
      <c r="K107" s="53">
        <f t="shared" si="45"/>
        <v>266.8</v>
      </c>
    </row>
    <row r="108" spans="1:11" ht="25.5">
      <c r="A108" s="56" t="s">
        <v>118</v>
      </c>
      <c r="B108" s="14" t="s">
        <v>65</v>
      </c>
      <c r="C108" s="69" t="s">
        <v>11</v>
      </c>
      <c r="D108" s="69" t="s">
        <v>9</v>
      </c>
      <c r="E108" s="69" t="s">
        <v>119</v>
      </c>
      <c r="F108" s="69" t="s">
        <v>28</v>
      </c>
      <c r="G108" s="53">
        <f t="shared" si="44"/>
        <v>246.5</v>
      </c>
      <c r="H108" s="84">
        <f t="shared" si="44"/>
        <v>0</v>
      </c>
      <c r="I108" s="51">
        <f t="shared" si="36"/>
        <v>246.5</v>
      </c>
      <c r="J108" s="53">
        <f t="shared" si="45"/>
        <v>256.60000000000002</v>
      </c>
      <c r="K108" s="53">
        <f t="shared" si="45"/>
        <v>266.8</v>
      </c>
    </row>
    <row r="109" spans="1:11" ht="25.5">
      <c r="A109" s="56" t="s">
        <v>53</v>
      </c>
      <c r="B109" s="14" t="s">
        <v>65</v>
      </c>
      <c r="C109" s="69" t="s">
        <v>11</v>
      </c>
      <c r="D109" s="69" t="s">
        <v>9</v>
      </c>
      <c r="E109" s="69" t="s">
        <v>119</v>
      </c>
      <c r="F109" s="69" t="s">
        <v>29</v>
      </c>
      <c r="G109" s="53">
        <f t="shared" si="44"/>
        <v>246.5</v>
      </c>
      <c r="H109" s="84">
        <f t="shared" si="44"/>
        <v>0</v>
      </c>
      <c r="I109" s="51">
        <f t="shared" si="36"/>
        <v>246.5</v>
      </c>
      <c r="J109" s="53">
        <f t="shared" si="45"/>
        <v>256.60000000000002</v>
      </c>
      <c r="K109" s="53">
        <f t="shared" si="45"/>
        <v>266.8</v>
      </c>
    </row>
    <row r="110" spans="1:11">
      <c r="A110" s="67" t="s">
        <v>120</v>
      </c>
      <c r="B110" s="68">
        <v>926</v>
      </c>
      <c r="C110" s="68" t="s">
        <v>11</v>
      </c>
      <c r="D110" s="68" t="s">
        <v>9</v>
      </c>
      <c r="E110" s="68" t="s">
        <v>119</v>
      </c>
      <c r="F110" s="68" t="s">
        <v>24</v>
      </c>
      <c r="G110" s="57">
        <f>244+2.5</f>
        <v>246.5</v>
      </c>
      <c r="H110" s="92">
        <v>0</v>
      </c>
      <c r="I110" s="52">
        <f t="shared" si="36"/>
        <v>246.5</v>
      </c>
      <c r="J110" s="57">
        <f>254+2.6</f>
        <v>256.60000000000002</v>
      </c>
      <c r="K110" s="57">
        <f>264.1+2.7</f>
        <v>266.8</v>
      </c>
    </row>
    <row r="111" spans="1:11" ht="51">
      <c r="A111" s="58" t="s">
        <v>127</v>
      </c>
      <c r="B111" s="14" t="s">
        <v>65</v>
      </c>
      <c r="C111" s="14" t="s">
        <v>11</v>
      </c>
      <c r="D111" s="14" t="s">
        <v>9</v>
      </c>
      <c r="E111" s="7" t="s">
        <v>117</v>
      </c>
      <c r="F111" s="17"/>
      <c r="G111" s="53">
        <f>G118+G112</f>
        <v>518</v>
      </c>
      <c r="H111" s="84">
        <f>H118+H112</f>
        <v>0</v>
      </c>
      <c r="I111" s="51">
        <f t="shared" si="36"/>
        <v>518</v>
      </c>
      <c r="J111" s="53">
        <f>J118</f>
        <v>518</v>
      </c>
      <c r="K111" s="53">
        <f>K118</f>
        <v>518</v>
      </c>
    </row>
    <row r="112" spans="1:11" ht="51">
      <c r="A112" s="23" t="s">
        <v>42</v>
      </c>
      <c r="B112" s="14" t="s">
        <v>65</v>
      </c>
      <c r="C112" s="14" t="s">
        <v>11</v>
      </c>
      <c r="D112" s="14" t="s">
        <v>9</v>
      </c>
      <c r="E112" s="7" t="s">
        <v>117</v>
      </c>
      <c r="F112" s="17" t="s">
        <v>43</v>
      </c>
      <c r="G112" s="53">
        <f>G113</f>
        <v>398.1</v>
      </c>
      <c r="H112" s="84">
        <f>H113</f>
        <v>0</v>
      </c>
      <c r="I112" s="51">
        <f t="shared" si="36"/>
        <v>398.1</v>
      </c>
      <c r="J112" s="53">
        <f>J113</f>
        <v>0</v>
      </c>
      <c r="K112" s="53">
        <f>K113</f>
        <v>0</v>
      </c>
    </row>
    <row r="113" spans="1:11">
      <c r="A113" s="23" t="s">
        <v>104</v>
      </c>
      <c r="B113" s="14" t="s">
        <v>65</v>
      </c>
      <c r="C113" s="14" t="s">
        <v>11</v>
      </c>
      <c r="D113" s="14" t="s">
        <v>9</v>
      </c>
      <c r="E113" s="7" t="s">
        <v>117</v>
      </c>
      <c r="F113" s="17" t="s">
        <v>103</v>
      </c>
      <c r="G113" s="53">
        <f>G114+G115+G117</f>
        <v>398.1</v>
      </c>
      <c r="H113" s="84">
        <f>H114+H115+H117</f>
        <v>0</v>
      </c>
      <c r="I113" s="51">
        <f t="shared" si="36"/>
        <v>398.1</v>
      </c>
      <c r="J113" s="53">
        <f>J114+J115+J117</f>
        <v>0</v>
      </c>
      <c r="K113" s="53">
        <f>K114+K115+K117</f>
        <v>0</v>
      </c>
    </row>
    <row r="114" spans="1:11">
      <c r="A114" s="24" t="s">
        <v>100</v>
      </c>
      <c r="B114" s="9" t="s">
        <v>65</v>
      </c>
      <c r="C114" s="9" t="s">
        <v>11</v>
      </c>
      <c r="D114" s="9" t="s">
        <v>9</v>
      </c>
      <c r="E114" s="8" t="s">
        <v>117</v>
      </c>
      <c r="F114" s="8" t="s">
        <v>98</v>
      </c>
      <c r="G114" s="52">
        <v>305.7</v>
      </c>
      <c r="H114" s="89">
        <v>0</v>
      </c>
      <c r="I114" s="52">
        <f t="shared" si="36"/>
        <v>305.7</v>
      </c>
      <c r="J114" s="52">
        <v>0</v>
      </c>
      <c r="K114" s="52">
        <v>0</v>
      </c>
    </row>
    <row r="115" spans="1:11" ht="38.25">
      <c r="A115" s="24" t="s">
        <v>101</v>
      </c>
      <c r="B115" s="9" t="s">
        <v>65</v>
      </c>
      <c r="C115" s="9" t="s">
        <v>11</v>
      </c>
      <c r="D115" s="9" t="s">
        <v>9</v>
      </c>
      <c r="E115" s="8" t="s">
        <v>117</v>
      </c>
      <c r="F115" s="8" t="s">
        <v>99</v>
      </c>
      <c r="G115" s="52">
        <v>92.4</v>
      </c>
      <c r="H115" s="89">
        <v>0</v>
      </c>
      <c r="I115" s="52">
        <f t="shared" si="36"/>
        <v>92.4</v>
      </c>
      <c r="J115" s="52">
        <v>0</v>
      </c>
      <c r="K115" s="52">
        <v>0</v>
      </c>
    </row>
    <row r="116" spans="1:11" ht="0.75" customHeight="1">
      <c r="A116" s="22" t="s">
        <v>44</v>
      </c>
      <c r="B116" s="10" t="s">
        <v>65</v>
      </c>
      <c r="C116" s="10" t="s">
        <v>11</v>
      </c>
      <c r="D116" s="10" t="s">
        <v>9</v>
      </c>
      <c r="E116" s="7" t="s">
        <v>117</v>
      </c>
      <c r="F116" s="7" t="s">
        <v>45</v>
      </c>
      <c r="G116" s="53">
        <f>G117</f>
        <v>0</v>
      </c>
      <c r="H116" s="93"/>
      <c r="I116" s="52">
        <f t="shared" si="36"/>
        <v>0</v>
      </c>
      <c r="J116" s="53">
        <f t="shared" ref="J116:K116" si="46">J117</f>
        <v>0</v>
      </c>
      <c r="K116" s="53">
        <f t="shared" si="46"/>
        <v>0</v>
      </c>
    </row>
    <row r="117" spans="1:11" ht="25.5" hidden="1">
      <c r="A117" s="24" t="s">
        <v>51</v>
      </c>
      <c r="B117" s="9" t="s">
        <v>65</v>
      </c>
      <c r="C117" s="9" t="s">
        <v>11</v>
      </c>
      <c r="D117" s="9" t="s">
        <v>9</v>
      </c>
      <c r="E117" s="8" t="s">
        <v>117</v>
      </c>
      <c r="F117" s="8" t="s">
        <v>50</v>
      </c>
      <c r="G117" s="52">
        <v>0</v>
      </c>
      <c r="H117" s="89"/>
      <c r="I117" s="52">
        <f t="shared" si="36"/>
        <v>0</v>
      </c>
      <c r="J117" s="52">
        <v>0</v>
      </c>
      <c r="K117" s="52">
        <v>0</v>
      </c>
    </row>
    <row r="118" spans="1:11" ht="25.5">
      <c r="A118" s="58" t="s">
        <v>118</v>
      </c>
      <c r="B118" s="14" t="s">
        <v>65</v>
      </c>
      <c r="C118" s="14" t="s">
        <v>11</v>
      </c>
      <c r="D118" s="14" t="s">
        <v>9</v>
      </c>
      <c r="E118" s="7" t="s">
        <v>117</v>
      </c>
      <c r="F118" s="17" t="s">
        <v>28</v>
      </c>
      <c r="G118" s="53">
        <f>G119</f>
        <v>119.9</v>
      </c>
      <c r="H118" s="84">
        <f>H119</f>
        <v>0</v>
      </c>
      <c r="I118" s="51">
        <f t="shared" si="36"/>
        <v>119.9</v>
      </c>
      <c r="J118" s="53">
        <f t="shared" ref="J118:K119" si="47">J119</f>
        <v>518</v>
      </c>
      <c r="K118" s="53">
        <f t="shared" si="47"/>
        <v>518</v>
      </c>
    </row>
    <row r="119" spans="1:11" ht="25.5">
      <c r="A119" s="58" t="s">
        <v>53</v>
      </c>
      <c r="B119" s="14" t="s">
        <v>65</v>
      </c>
      <c r="C119" s="14" t="s">
        <v>11</v>
      </c>
      <c r="D119" s="14" t="s">
        <v>9</v>
      </c>
      <c r="E119" s="7" t="s">
        <v>117</v>
      </c>
      <c r="F119" s="17" t="s">
        <v>29</v>
      </c>
      <c r="G119" s="53">
        <f>G120</f>
        <v>119.9</v>
      </c>
      <c r="H119" s="84">
        <f>H120</f>
        <v>0</v>
      </c>
      <c r="I119" s="51">
        <f t="shared" si="36"/>
        <v>119.9</v>
      </c>
      <c r="J119" s="53">
        <f t="shared" si="47"/>
        <v>518</v>
      </c>
      <c r="K119" s="53">
        <f t="shared" si="47"/>
        <v>518</v>
      </c>
    </row>
    <row r="120" spans="1:11">
      <c r="A120" s="29" t="s">
        <v>105</v>
      </c>
      <c r="B120" s="19" t="s">
        <v>65</v>
      </c>
      <c r="C120" s="9" t="s">
        <v>11</v>
      </c>
      <c r="D120" s="9" t="s">
        <v>9</v>
      </c>
      <c r="E120" s="8" t="s">
        <v>117</v>
      </c>
      <c r="F120" s="8" t="s">
        <v>24</v>
      </c>
      <c r="G120" s="57">
        <v>119.9</v>
      </c>
      <c r="H120" s="89">
        <v>0</v>
      </c>
      <c r="I120" s="52">
        <f t="shared" si="36"/>
        <v>119.9</v>
      </c>
      <c r="J120" s="57">
        <f>512.8+5.2</f>
        <v>518</v>
      </c>
      <c r="K120" s="57">
        <f>512.8+5.2</f>
        <v>518</v>
      </c>
    </row>
    <row r="121" spans="1:11" ht="51">
      <c r="A121" s="37" t="s">
        <v>131</v>
      </c>
      <c r="B121" s="95" t="s">
        <v>65</v>
      </c>
      <c r="C121" s="14" t="s">
        <v>11</v>
      </c>
      <c r="D121" s="14" t="s">
        <v>9</v>
      </c>
      <c r="E121" s="17" t="s">
        <v>130</v>
      </c>
      <c r="F121" s="17"/>
      <c r="G121" s="51">
        <f t="shared" ref="G121:H123" si="48">G122</f>
        <v>41.7</v>
      </c>
      <c r="H121" s="91">
        <f t="shared" si="48"/>
        <v>0</v>
      </c>
      <c r="I121" s="51">
        <f t="shared" si="36"/>
        <v>41.7</v>
      </c>
      <c r="J121" s="91">
        <f t="shared" ref="J121:K123" si="49">J122</f>
        <v>0</v>
      </c>
      <c r="K121" s="91">
        <f t="shared" si="49"/>
        <v>0</v>
      </c>
    </row>
    <row r="122" spans="1:11" ht="25.5">
      <c r="A122" s="58" t="s">
        <v>118</v>
      </c>
      <c r="B122" s="95" t="s">
        <v>65</v>
      </c>
      <c r="C122" s="14" t="s">
        <v>11</v>
      </c>
      <c r="D122" s="14" t="s">
        <v>9</v>
      </c>
      <c r="E122" s="17" t="s">
        <v>130</v>
      </c>
      <c r="F122" s="17" t="s">
        <v>28</v>
      </c>
      <c r="G122" s="51">
        <f t="shared" si="48"/>
        <v>41.7</v>
      </c>
      <c r="H122" s="91">
        <f t="shared" si="48"/>
        <v>0</v>
      </c>
      <c r="I122" s="51">
        <f t="shared" si="36"/>
        <v>41.7</v>
      </c>
      <c r="J122" s="91">
        <f t="shared" si="49"/>
        <v>0</v>
      </c>
      <c r="K122" s="91">
        <f t="shared" si="49"/>
        <v>0</v>
      </c>
    </row>
    <row r="123" spans="1:11" ht="25.5">
      <c r="A123" s="58" t="s">
        <v>53</v>
      </c>
      <c r="B123" s="95" t="s">
        <v>65</v>
      </c>
      <c r="C123" s="14" t="s">
        <v>11</v>
      </c>
      <c r="D123" s="14" t="s">
        <v>9</v>
      </c>
      <c r="E123" s="17" t="s">
        <v>130</v>
      </c>
      <c r="F123" s="17" t="s">
        <v>29</v>
      </c>
      <c r="G123" s="51">
        <f t="shared" si="48"/>
        <v>41.7</v>
      </c>
      <c r="H123" s="91">
        <f t="shared" si="48"/>
        <v>0</v>
      </c>
      <c r="I123" s="51">
        <f t="shared" si="36"/>
        <v>41.7</v>
      </c>
      <c r="J123" s="91">
        <f t="shared" si="49"/>
        <v>0</v>
      </c>
      <c r="K123" s="91">
        <f t="shared" si="49"/>
        <v>0</v>
      </c>
    </row>
    <row r="124" spans="1:11">
      <c r="A124" s="29" t="s">
        <v>105</v>
      </c>
      <c r="B124" s="19" t="s">
        <v>65</v>
      </c>
      <c r="C124" s="9" t="s">
        <v>11</v>
      </c>
      <c r="D124" s="9" t="s">
        <v>9</v>
      </c>
      <c r="E124" s="8" t="s">
        <v>130</v>
      </c>
      <c r="F124" s="8" t="s">
        <v>24</v>
      </c>
      <c r="G124" s="57">
        <v>41.7</v>
      </c>
      <c r="H124" s="89">
        <v>0</v>
      </c>
      <c r="I124" s="52">
        <f t="shared" si="36"/>
        <v>41.7</v>
      </c>
      <c r="J124" s="52">
        <v>0</v>
      </c>
      <c r="K124" s="52">
        <v>0</v>
      </c>
    </row>
    <row r="125" spans="1:11">
      <c r="A125" s="30" t="s">
        <v>36</v>
      </c>
      <c r="B125" s="35" t="s">
        <v>65</v>
      </c>
      <c r="C125" s="13" t="s">
        <v>17</v>
      </c>
      <c r="D125" s="13" t="s">
        <v>18</v>
      </c>
      <c r="E125" s="13"/>
      <c r="F125" s="13" t="s">
        <v>7</v>
      </c>
      <c r="G125" s="59">
        <f>G126+G132</f>
        <v>183</v>
      </c>
      <c r="H125" s="59">
        <f>H126+H132</f>
        <v>1</v>
      </c>
      <c r="I125" s="59">
        <f t="shared" si="36"/>
        <v>184</v>
      </c>
      <c r="J125" s="59">
        <f>J126+J132</f>
        <v>133</v>
      </c>
      <c r="K125" s="59">
        <f>K126+K132</f>
        <v>133</v>
      </c>
    </row>
    <row r="126" spans="1:11" ht="18" customHeight="1">
      <c r="A126" s="31" t="s">
        <v>20</v>
      </c>
      <c r="B126" s="17" t="s">
        <v>65</v>
      </c>
      <c r="C126" s="14" t="s">
        <v>17</v>
      </c>
      <c r="D126" s="14" t="s">
        <v>8</v>
      </c>
      <c r="E126" s="14"/>
      <c r="F126" s="14"/>
      <c r="G126" s="49">
        <f t="shared" ref="G126:K129" si="50">G127</f>
        <v>133</v>
      </c>
      <c r="H126" s="86">
        <f t="shared" si="50"/>
        <v>1</v>
      </c>
      <c r="I126" s="51">
        <f t="shared" si="36"/>
        <v>134</v>
      </c>
      <c r="J126" s="49">
        <f t="shared" si="50"/>
        <v>133</v>
      </c>
      <c r="K126" s="49">
        <f t="shared" si="50"/>
        <v>133</v>
      </c>
    </row>
    <row r="127" spans="1:11">
      <c r="A127" s="22" t="s">
        <v>27</v>
      </c>
      <c r="B127" s="5" t="s">
        <v>65</v>
      </c>
      <c r="C127" s="14" t="s">
        <v>17</v>
      </c>
      <c r="D127" s="14" t="s">
        <v>8</v>
      </c>
      <c r="E127" s="7" t="s">
        <v>69</v>
      </c>
      <c r="F127" s="14"/>
      <c r="G127" s="49">
        <f t="shared" si="50"/>
        <v>133</v>
      </c>
      <c r="H127" s="86">
        <f t="shared" si="50"/>
        <v>1</v>
      </c>
      <c r="I127" s="51">
        <f t="shared" si="36"/>
        <v>134</v>
      </c>
      <c r="J127" s="49">
        <f t="shared" si="50"/>
        <v>133</v>
      </c>
      <c r="K127" s="49">
        <f t="shared" si="50"/>
        <v>133</v>
      </c>
    </row>
    <row r="128" spans="1:11">
      <c r="A128" s="34" t="s">
        <v>55</v>
      </c>
      <c r="B128" s="14" t="s">
        <v>65</v>
      </c>
      <c r="C128" s="14" t="s">
        <v>17</v>
      </c>
      <c r="D128" s="14" t="s">
        <v>8</v>
      </c>
      <c r="E128" s="7" t="s">
        <v>80</v>
      </c>
      <c r="F128" s="14"/>
      <c r="G128" s="49">
        <f t="shared" si="50"/>
        <v>133</v>
      </c>
      <c r="H128" s="86">
        <f t="shared" si="50"/>
        <v>1</v>
      </c>
      <c r="I128" s="51">
        <f t="shared" si="36"/>
        <v>134</v>
      </c>
      <c r="J128" s="49">
        <f t="shared" si="50"/>
        <v>133</v>
      </c>
      <c r="K128" s="49">
        <f t="shared" si="50"/>
        <v>133</v>
      </c>
    </row>
    <row r="129" spans="1:11">
      <c r="A129" s="23" t="s">
        <v>38</v>
      </c>
      <c r="B129" s="14" t="s">
        <v>65</v>
      </c>
      <c r="C129" s="14" t="s">
        <v>17</v>
      </c>
      <c r="D129" s="14" t="s">
        <v>8</v>
      </c>
      <c r="E129" s="7" t="s">
        <v>80</v>
      </c>
      <c r="F129" s="14" t="s">
        <v>37</v>
      </c>
      <c r="G129" s="49">
        <f t="shared" si="50"/>
        <v>133</v>
      </c>
      <c r="H129" s="86">
        <f t="shared" si="50"/>
        <v>1</v>
      </c>
      <c r="I129" s="51">
        <f t="shared" si="36"/>
        <v>134</v>
      </c>
      <c r="J129" s="49">
        <f t="shared" si="50"/>
        <v>133</v>
      </c>
      <c r="K129" s="49">
        <f t="shared" si="50"/>
        <v>133</v>
      </c>
    </row>
    <row r="130" spans="1:11">
      <c r="A130" s="23" t="s">
        <v>39</v>
      </c>
      <c r="B130" s="17" t="s">
        <v>65</v>
      </c>
      <c r="C130" s="14" t="s">
        <v>17</v>
      </c>
      <c r="D130" s="14" t="s">
        <v>8</v>
      </c>
      <c r="E130" s="7" t="s">
        <v>80</v>
      </c>
      <c r="F130" s="14" t="s">
        <v>40</v>
      </c>
      <c r="G130" s="51">
        <f>G131</f>
        <v>133</v>
      </c>
      <c r="H130" s="83">
        <f>H131</f>
        <v>1</v>
      </c>
      <c r="I130" s="51">
        <f t="shared" si="36"/>
        <v>134</v>
      </c>
      <c r="J130" s="51">
        <f>J131</f>
        <v>133</v>
      </c>
      <c r="K130" s="51">
        <f>K131</f>
        <v>133</v>
      </c>
    </row>
    <row r="131" spans="1:11">
      <c r="A131" s="60" t="s">
        <v>41</v>
      </c>
      <c r="B131" s="61" t="s">
        <v>65</v>
      </c>
      <c r="C131" s="62" t="s">
        <v>17</v>
      </c>
      <c r="D131" s="62" t="s">
        <v>8</v>
      </c>
      <c r="E131" s="61" t="s">
        <v>80</v>
      </c>
      <c r="F131" s="61" t="s">
        <v>25</v>
      </c>
      <c r="G131" s="63">
        <v>133</v>
      </c>
      <c r="H131" s="94">
        <v>1</v>
      </c>
      <c r="I131" s="52">
        <f t="shared" si="36"/>
        <v>134</v>
      </c>
      <c r="J131" s="63">
        <v>133</v>
      </c>
      <c r="K131" s="63">
        <v>133</v>
      </c>
    </row>
    <row r="132" spans="1:11">
      <c r="A132" s="97" t="s">
        <v>139</v>
      </c>
      <c r="B132" s="98" t="s">
        <v>65</v>
      </c>
      <c r="C132" s="99" t="s">
        <v>17</v>
      </c>
      <c r="D132" s="99" t="s">
        <v>9</v>
      </c>
      <c r="E132" s="98"/>
      <c r="F132" s="98"/>
      <c r="G132" s="100">
        <f>G133</f>
        <v>50</v>
      </c>
      <c r="H132" s="83">
        <f t="shared" ref="H132:H136" si="51">H133</f>
        <v>0</v>
      </c>
      <c r="I132" s="51">
        <f t="shared" si="36"/>
        <v>50</v>
      </c>
      <c r="J132" s="100">
        <f t="shared" ref="J132:K136" si="52">J133</f>
        <v>0</v>
      </c>
      <c r="K132" s="100">
        <f t="shared" si="52"/>
        <v>0</v>
      </c>
    </row>
    <row r="133" spans="1:11">
      <c r="A133" s="97" t="s">
        <v>27</v>
      </c>
      <c r="B133" s="98" t="s">
        <v>65</v>
      </c>
      <c r="C133" s="99" t="s">
        <v>135</v>
      </c>
      <c r="D133" s="99" t="s">
        <v>9</v>
      </c>
      <c r="E133" s="98" t="s">
        <v>69</v>
      </c>
      <c r="F133" s="98"/>
      <c r="G133" s="100">
        <f>G134</f>
        <v>50</v>
      </c>
      <c r="H133" s="83">
        <f t="shared" si="51"/>
        <v>0</v>
      </c>
      <c r="I133" s="51">
        <f t="shared" si="36"/>
        <v>50</v>
      </c>
      <c r="J133" s="100">
        <f t="shared" si="52"/>
        <v>0</v>
      </c>
      <c r="K133" s="100">
        <f t="shared" si="52"/>
        <v>0</v>
      </c>
    </row>
    <row r="134" spans="1:11">
      <c r="A134" s="97" t="s">
        <v>138</v>
      </c>
      <c r="B134" s="98" t="s">
        <v>65</v>
      </c>
      <c r="C134" s="99" t="s">
        <v>135</v>
      </c>
      <c r="D134" s="99" t="s">
        <v>9</v>
      </c>
      <c r="E134" s="98" t="s">
        <v>133</v>
      </c>
      <c r="F134" s="98"/>
      <c r="G134" s="100">
        <f>G135</f>
        <v>50</v>
      </c>
      <c r="H134" s="83">
        <f t="shared" si="51"/>
        <v>0</v>
      </c>
      <c r="I134" s="51">
        <f t="shared" si="36"/>
        <v>50</v>
      </c>
      <c r="J134" s="100">
        <f t="shared" si="52"/>
        <v>0</v>
      </c>
      <c r="K134" s="100">
        <f t="shared" si="52"/>
        <v>0</v>
      </c>
    </row>
    <row r="135" spans="1:11">
      <c r="A135" s="97" t="s">
        <v>38</v>
      </c>
      <c r="B135" s="98" t="s">
        <v>65</v>
      </c>
      <c r="C135" s="99" t="s">
        <v>135</v>
      </c>
      <c r="D135" s="99" t="s">
        <v>9</v>
      </c>
      <c r="E135" s="98" t="s">
        <v>133</v>
      </c>
      <c r="F135" s="98" t="s">
        <v>37</v>
      </c>
      <c r="G135" s="100">
        <f>G136</f>
        <v>50</v>
      </c>
      <c r="H135" s="83">
        <f t="shared" si="51"/>
        <v>0</v>
      </c>
      <c r="I135" s="51">
        <f t="shared" si="36"/>
        <v>50</v>
      </c>
      <c r="J135" s="100">
        <f t="shared" si="52"/>
        <v>0</v>
      </c>
      <c r="K135" s="100">
        <f t="shared" si="52"/>
        <v>0</v>
      </c>
    </row>
    <row r="136" spans="1:11" ht="25.5">
      <c r="A136" s="97" t="s">
        <v>137</v>
      </c>
      <c r="B136" s="98" t="s">
        <v>65</v>
      </c>
      <c r="C136" s="99" t="s">
        <v>135</v>
      </c>
      <c r="D136" s="99" t="s">
        <v>9</v>
      </c>
      <c r="E136" s="98" t="s">
        <v>133</v>
      </c>
      <c r="F136" s="98" t="s">
        <v>136</v>
      </c>
      <c r="G136" s="100">
        <f>G137</f>
        <v>50</v>
      </c>
      <c r="H136" s="83">
        <f t="shared" si="51"/>
        <v>0</v>
      </c>
      <c r="I136" s="51">
        <f t="shared" si="36"/>
        <v>50</v>
      </c>
      <c r="J136" s="100">
        <f t="shared" si="52"/>
        <v>0</v>
      </c>
      <c r="K136" s="100">
        <f t="shared" si="52"/>
        <v>0</v>
      </c>
    </row>
    <row r="137" spans="1:11" ht="25.5">
      <c r="A137" s="60" t="s">
        <v>132</v>
      </c>
      <c r="B137" s="61" t="s">
        <v>65</v>
      </c>
      <c r="C137" s="62" t="s">
        <v>17</v>
      </c>
      <c r="D137" s="62" t="s">
        <v>9</v>
      </c>
      <c r="E137" s="61" t="s">
        <v>133</v>
      </c>
      <c r="F137" s="61" t="s">
        <v>134</v>
      </c>
      <c r="G137" s="63">
        <v>50</v>
      </c>
      <c r="H137" s="94">
        <v>0</v>
      </c>
      <c r="I137" s="52">
        <f t="shared" si="36"/>
        <v>50</v>
      </c>
      <c r="J137" s="63">
        <v>0</v>
      </c>
      <c r="K137" s="63">
        <v>0</v>
      </c>
    </row>
    <row r="138" spans="1:11" ht="25.5">
      <c r="A138" s="42" t="s">
        <v>92</v>
      </c>
      <c r="B138" s="43" t="s">
        <v>65</v>
      </c>
      <c r="C138" s="44" t="s">
        <v>93</v>
      </c>
      <c r="D138" s="44" t="s">
        <v>18</v>
      </c>
      <c r="E138" s="43"/>
      <c r="F138" s="44"/>
      <c r="G138" s="64">
        <f>G139</f>
        <v>0</v>
      </c>
      <c r="H138" s="64">
        <f>H139</f>
        <v>0</v>
      </c>
      <c r="I138" s="96">
        <f t="shared" si="36"/>
        <v>0</v>
      </c>
      <c r="J138" s="64">
        <f>J139</f>
        <v>129.9</v>
      </c>
      <c r="K138" s="64">
        <f>K139</f>
        <v>262</v>
      </c>
    </row>
    <row r="139" spans="1:11">
      <c r="A139" s="34" t="s">
        <v>94</v>
      </c>
      <c r="B139" s="5" t="s">
        <v>65</v>
      </c>
      <c r="C139" s="14" t="s">
        <v>93</v>
      </c>
      <c r="D139" s="14" t="s">
        <v>93</v>
      </c>
      <c r="E139" s="7"/>
      <c r="F139" s="14"/>
      <c r="G139" s="54">
        <f t="shared" ref="G139:K140" si="53">G140</f>
        <v>0</v>
      </c>
      <c r="H139" s="83">
        <f t="shared" si="53"/>
        <v>0</v>
      </c>
      <c r="I139" s="51">
        <f t="shared" si="36"/>
        <v>0</v>
      </c>
      <c r="J139" s="54">
        <f t="shared" si="53"/>
        <v>129.9</v>
      </c>
      <c r="K139" s="54">
        <f t="shared" si="53"/>
        <v>262</v>
      </c>
    </row>
    <row r="140" spans="1:11">
      <c r="A140" s="34" t="s">
        <v>27</v>
      </c>
      <c r="B140" s="14" t="s">
        <v>65</v>
      </c>
      <c r="C140" s="14" t="s">
        <v>93</v>
      </c>
      <c r="D140" s="14" t="s">
        <v>93</v>
      </c>
      <c r="E140" s="7" t="s">
        <v>69</v>
      </c>
      <c r="F140" s="14"/>
      <c r="G140" s="54">
        <f t="shared" si="53"/>
        <v>0</v>
      </c>
      <c r="H140" s="83">
        <f t="shared" si="53"/>
        <v>0</v>
      </c>
      <c r="I140" s="51">
        <f t="shared" si="36"/>
        <v>0</v>
      </c>
      <c r="J140" s="54">
        <f t="shared" si="53"/>
        <v>129.9</v>
      </c>
      <c r="K140" s="54">
        <f t="shared" si="53"/>
        <v>262</v>
      </c>
    </row>
    <row r="141" spans="1:11">
      <c r="A141" s="37" t="s">
        <v>94</v>
      </c>
      <c r="B141" s="17" t="s">
        <v>95</v>
      </c>
      <c r="C141" s="14" t="s">
        <v>93</v>
      </c>
      <c r="D141" s="14" t="s">
        <v>93</v>
      </c>
      <c r="E141" s="17" t="s">
        <v>96</v>
      </c>
      <c r="F141" s="17"/>
      <c r="G141" s="54">
        <v>0</v>
      </c>
      <c r="H141" s="83">
        <v>0</v>
      </c>
      <c r="I141" s="51">
        <f t="shared" si="36"/>
        <v>0</v>
      </c>
      <c r="J141" s="54">
        <v>129.9</v>
      </c>
      <c r="K141" s="54">
        <v>262</v>
      </c>
    </row>
  </sheetData>
  <autoFilter ref="A10:F141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3">
    <mergeCell ref="A9:K9"/>
    <mergeCell ref="C3:K3"/>
    <mergeCell ref="E1:K1"/>
    <mergeCell ref="A4:F4"/>
    <mergeCell ref="A11:A12"/>
    <mergeCell ref="B11:B12"/>
    <mergeCell ref="C11:D11"/>
    <mergeCell ref="E11:E12"/>
    <mergeCell ref="F11:F12"/>
    <mergeCell ref="I4:K4"/>
    <mergeCell ref="I8:K8"/>
    <mergeCell ref="E6:K6"/>
    <mergeCell ref="G11:K11"/>
  </mergeCells>
  <pageMargins left="0.9055118110236221" right="0.39370078740157483" top="0.39370078740157483" bottom="0.35433070866141736" header="0.35433070866141736" footer="0.19685039370078741"/>
  <pageSetup paperSize="9" scale="63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 год</vt:lpstr>
      <vt:lpstr>'2020-2022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Olesya</cp:lastModifiedBy>
  <cp:lastPrinted>2020-03-17T13:18:31Z</cp:lastPrinted>
  <dcterms:created xsi:type="dcterms:W3CDTF">2003-12-05T21:14:57Z</dcterms:created>
  <dcterms:modified xsi:type="dcterms:W3CDTF">2020-10-30T06:24:02Z</dcterms:modified>
</cp:coreProperties>
</file>